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87" i="1" l="1"/>
  <c r="R228" i="1"/>
  <c r="S228" i="1" s="1"/>
  <c r="N228" i="1"/>
  <c r="R227" i="1"/>
  <c r="S227" i="1" s="1"/>
  <c r="N227" i="1"/>
  <c r="S226" i="1"/>
  <c r="R226" i="1"/>
  <c r="N226" i="1"/>
  <c r="S225" i="1"/>
  <c r="R225" i="1"/>
  <c r="N225" i="1"/>
  <c r="R224" i="1"/>
  <c r="S224" i="1" s="1"/>
  <c r="N224" i="1"/>
  <c r="R223" i="1"/>
  <c r="S223" i="1" s="1"/>
  <c r="N223" i="1"/>
  <c r="S222" i="1"/>
  <c r="R222" i="1"/>
  <c r="N222" i="1"/>
  <c r="S221" i="1"/>
  <c r="R221" i="1"/>
  <c r="N221" i="1"/>
  <c r="R220" i="1"/>
  <c r="S220" i="1" s="1"/>
  <c r="N220" i="1"/>
  <c r="R219" i="1"/>
  <c r="S219" i="1" s="1"/>
  <c r="N219" i="1"/>
  <c r="S218" i="1"/>
  <c r="R218" i="1"/>
  <c r="N218" i="1"/>
  <c r="S217" i="1"/>
  <c r="R217" i="1"/>
  <c r="N217" i="1"/>
  <c r="R216" i="1"/>
  <c r="S216" i="1" s="1"/>
  <c r="N216" i="1"/>
  <c r="R215" i="1"/>
  <c r="S215" i="1" s="1"/>
  <c r="N215" i="1"/>
  <c r="S214" i="1"/>
  <c r="R214" i="1"/>
  <c r="N214" i="1"/>
  <c r="S213" i="1"/>
  <c r="R213" i="1"/>
  <c r="N213" i="1"/>
  <c r="R212" i="1"/>
  <c r="S212" i="1" s="1"/>
  <c r="N212" i="1"/>
  <c r="R211" i="1"/>
  <c r="S211" i="1" s="1"/>
  <c r="N211" i="1"/>
  <c r="S210" i="1"/>
  <c r="R210" i="1"/>
  <c r="N210" i="1"/>
  <c r="S209" i="1"/>
  <c r="R209" i="1"/>
  <c r="N209" i="1"/>
  <c r="R208" i="1"/>
  <c r="S208" i="1" s="1"/>
  <c r="N208" i="1"/>
  <c r="R207" i="1"/>
  <c r="S207" i="1" s="1"/>
  <c r="N207" i="1"/>
  <c r="S206" i="1"/>
  <c r="R206" i="1"/>
  <c r="N206" i="1"/>
  <c r="S205" i="1"/>
  <c r="R205" i="1"/>
  <c r="N205" i="1"/>
  <c r="R204" i="1"/>
  <c r="S204" i="1" s="1"/>
  <c r="N204" i="1"/>
  <c r="R203" i="1"/>
  <c r="S203" i="1" s="1"/>
  <c r="N203" i="1"/>
  <c r="S202" i="1"/>
  <c r="R202" i="1"/>
  <c r="N202" i="1"/>
  <c r="S201" i="1"/>
  <c r="R201" i="1"/>
  <c r="N201" i="1"/>
  <c r="R200" i="1"/>
  <c r="S200" i="1" s="1"/>
  <c r="N200" i="1"/>
  <c r="R199" i="1"/>
  <c r="S199" i="1" s="1"/>
  <c r="N199" i="1"/>
  <c r="S198" i="1"/>
  <c r="R198" i="1"/>
  <c r="N198" i="1"/>
  <c r="S197" i="1"/>
  <c r="R197" i="1"/>
  <c r="N197" i="1"/>
  <c r="R196" i="1"/>
  <c r="S196" i="1" s="1"/>
  <c r="N196" i="1"/>
  <c r="R195" i="1"/>
  <c r="S195" i="1" s="1"/>
  <c r="N195" i="1"/>
  <c r="S194" i="1"/>
  <c r="R194" i="1"/>
  <c r="N194" i="1"/>
  <c r="S193" i="1"/>
  <c r="R193" i="1"/>
  <c r="N193" i="1"/>
  <c r="R192" i="1"/>
  <c r="S192" i="1" s="1"/>
  <c r="N192" i="1"/>
  <c r="R191" i="1"/>
  <c r="S191" i="1" s="1"/>
  <c r="N191" i="1"/>
  <c r="S190" i="1"/>
  <c r="R190" i="1"/>
  <c r="N190" i="1"/>
  <c r="S189" i="1"/>
  <c r="R189" i="1"/>
  <c r="N189" i="1"/>
  <c r="R188" i="1"/>
  <c r="S188" i="1" s="1"/>
  <c r="N188" i="1"/>
  <c r="R187" i="1"/>
  <c r="S187" i="1" s="1"/>
  <c r="N187" i="1"/>
  <c r="S186" i="1"/>
  <c r="R186" i="1"/>
  <c r="N186" i="1"/>
  <c r="S185" i="1"/>
  <c r="R185" i="1"/>
  <c r="N185" i="1"/>
  <c r="R184" i="1"/>
  <c r="S184" i="1" s="1"/>
  <c r="N184" i="1"/>
  <c r="R183" i="1"/>
  <c r="S183" i="1" s="1"/>
  <c r="N183" i="1"/>
  <c r="S182" i="1"/>
  <c r="R182" i="1"/>
  <c r="N182" i="1"/>
  <c r="S181" i="1"/>
  <c r="R181" i="1"/>
  <c r="N181" i="1"/>
  <c r="R180" i="1"/>
  <c r="S180" i="1" s="1"/>
  <c r="N180" i="1"/>
  <c r="R179" i="1"/>
  <c r="S179" i="1" s="1"/>
  <c r="N179" i="1"/>
  <c r="S178" i="1"/>
  <c r="R178" i="1"/>
  <c r="N178" i="1"/>
  <c r="S177" i="1"/>
  <c r="R177" i="1"/>
  <c r="N177" i="1"/>
  <c r="R176" i="1"/>
  <c r="S176" i="1" s="1"/>
  <c r="N176" i="1"/>
  <c r="R175" i="1"/>
  <c r="S175" i="1" s="1"/>
  <c r="N175" i="1"/>
  <c r="S174" i="1"/>
  <c r="R174" i="1"/>
  <c r="N174" i="1"/>
  <c r="S173" i="1"/>
  <c r="R173" i="1"/>
  <c r="N173" i="1"/>
  <c r="R172" i="1"/>
  <c r="S172" i="1" s="1"/>
  <c r="N172" i="1"/>
  <c r="R171" i="1"/>
  <c r="S171" i="1" s="1"/>
  <c r="N171" i="1"/>
  <c r="S170" i="1"/>
  <c r="R170" i="1"/>
  <c r="N170" i="1"/>
  <c r="S169" i="1"/>
  <c r="R169" i="1"/>
  <c r="N169" i="1"/>
  <c r="R168" i="1"/>
  <c r="S168" i="1" s="1"/>
  <c r="N168" i="1"/>
  <c r="R167" i="1"/>
  <c r="S167" i="1" s="1"/>
  <c r="N167" i="1"/>
  <c r="S166" i="1"/>
  <c r="R166" i="1"/>
  <c r="N166" i="1"/>
  <c r="S165" i="1"/>
  <c r="R165" i="1"/>
  <c r="N165" i="1"/>
  <c r="R164" i="1"/>
  <c r="S164" i="1" s="1"/>
  <c r="N164" i="1"/>
  <c r="R163" i="1"/>
  <c r="S163" i="1" s="1"/>
  <c r="N163" i="1"/>
  <c r="S162" i="1"/>
  <c r="R162" i="1"/>
  <c r="N162" i="1"/>
  <c r="S161" i="1"/>
  <c r="R161" i="1"/>
  <c r="N161" i="1"/>
  <c r="R160" i="1"/>
  <c r="S160" i="1" s="1"/>
  <c r="N160" i="1"/>
  <c r="R159" i="1"/>
  <c r="S159" i="1" s="1"/>
  <c r="N159" i="1"/>
  <c r="S158" i="1"/>
  <c r="R158" i="1"/>
  <c r="N158" i="1"/>
  <c r="S157" i="1"/>
  <c r="R157" i="1"/>
  <c r="N157" i="1"/>
  <c r="R156" i="1"/>
  <c r="S156" i="1" s="1"/>
  <c r="N156" i="1"/>
  <c r="R155" i="1"/>
  <c r="S155" i="1" s="1"/>
  <c r="N155" i="1"/>
  <c r="S154" i="1"/>
  <c r="R154" i="1"/>
  <c r="N154" i="1"/>
  <c r="S153" i="1"/>
  <c r="R153" i="1"/>
  <c r="N153" i="1"/>
  <c r="R152" i="1"/>
  <c r="S152" i="1" s="1"/>
  <c r="N152" i="1"/>
  <c r="R151" i="1"/>
  <c r="S151" i="1" s="1"/>
  <c r="N151" i="1"/>
  <c r="S150" i="1"/>
  <c r="R150" i="1"/>
  <c r="N150" i="1"/>
  <c r="S149" i="1"/>
  <c r="R149" i="1"/>
  <c r="N149" i="1"/>
  <c r="R148" i="1"/>
  <c r="S148" i="1" s="1"/>
  <c r="N148" i="1"/>
  <c r="R147" i="1"/>
  <c r="S147" i="1" s="1"/>
  <c r="N147" i="1"/>
  <c r="S146" i="1"/>
  <c r="R146" i="1"/>
  <c r="N146" i="1"/>
  <c r="S145" i="1"/>
  <c r="R145" i="1"/>
  <c r="N145" i="1"/>
  <c r="R144" i="1"/>
  <c r="S144" i="1" s="1"/>
  <c r="N144" i="1"/>
  <c r="R143" i="1"/>
  <c r="S143" i="1" s="1"/>
  <c r="N143" i="1"/>
  <c r="S142" i="1"/>
  <c r="R142" i="1"/>
  <c r="N142" i="1"/>
  <c r="S141" i="1"/>
  <c r="R141" i="1"/>
  <c r="N141" i="1"/>
  <c r="R140" i="1"/>
  <c r="S140" i="1" s="1"/>
  <c r="N140" i="1"/>
  <c r="R139" i="1"/>
  <c r="S139" i="1" s="1"/>
  <c r="N139" i="1"/>
  <c r="S138" i="1"/>
  <c r="R138" i="1"/>
  <c r="N138" i="1"/>
  <c r="S137" i="1"/>
  <c r="R137" i="1"/>
  <c r="N137" i="1"/>
  <c r="R136" i="1"/>
  <c r="S136" i="1" s="1"/>
  <c r="N136" i="1"/>
  <c r="R135" i="1"/>
  <c r="S135" i="1" s="1"/>
  <c r="N135" i="1"/>
  <c r="S134" i="1"/>
  <c r="R134" i="1"/>
  <c r="N134" i="1"/>
  <c r="S133" i="1"/>
  <c r="R133" i="1"/>
  <c r="N133" i="1"/>
  <c r="R132" i="1"/>
  <c r="S132" i="1" s="1"/>
  <c r="N132" i="1"/>
  <c r="R131" i="1"/>
  <c r="S131" i="1" s="1"/>
  <c r="N131" i="1"/>
  <c r="S130" i="1"/>
  <c r="R130" i="1"/>
  <c r="N130" i="1"/>
  <c r="S129" i="1"/>
  <c r="R129" i="1"/>
  <c r="N129" i="1"/>
  <c r="R128" i="1"/>
  <c r="S128" i="1" s="1"/>
  <c r="N128" i="1"/>
  <c r="R127" i="1"/>
  <c r="S127" i="1" s="1"/>
  <c r="N127" i="1"/>
  <c r="S126" i="1"/>
  <c r="R126" i="1"/>
  <c r="N126" i="1"/>
  <c r="S125" i="1"/>
  <c r="R125" i="1"/>
  <c r="N125" i="1"/>
  <c r="R124" i="1"/>
  <c r="S124" i="1" s="1"/>
  <c r="N124" i="1"/>
  <c r="R123" i="1"/>
  <c r="S123" i="1" s="1"/>
  <c r="N123" i="1"/>
  <c r="S122" i="1"/>
  <c r="R122" i="1"/>
  <c r="N122" i="1"/>
  <c r="S121" i="1"/>
  <c r="R121" i="1"/>
  <c r="N121" i="1"/>
  <c r="R120" i="1"/>
  <c r="S120" i="1" s="1"/>
  <c r="N120" i="1"/>
  <c r="R119" i="1"/>
  <c r="S119" i="1" s="1"/>
  <c r="N119" i="1"/>
  <c r="S118" i="1"/>
  <c r="R118" i="1"/>
  <c r="N118" i="1"/>
  <c r="S117" i="1"/>
  <c r="R117" i="1"/>
  <c r="N117" i="1"/>
  <c r="R116" i="1"/>
  <c r="S116" i="1" s="1"/>
  <c r="N116" i="1"/>
  <c r="R115" i="1"/>
  <c r="S115" i="1" s="1"/>
  <c r="N115" i="1"/>
  <c r="S114" i="1"/>
  <c r="R114" i="1"/>
  <c r="N114" i="1"/>
  <c r="S113" i="1"/>
  <c r="R113" i="1"/>
  <c r="N113" i="1"/>
  <c r="R112" i="1"/>
  <c r="S112" i="1" s="1"/>
  <c r="N112" i="1"/>
  <c r="R111" i="1"/>
  <c r="S111" i="1" s="1"/>
  <c r="N111" i="1"/>
  <c r="S110" i="1"/>
  <c r="R110" i="1"/>
  <c r="N110" i="1"/>
  <c r="S109" i="1"/>
  <c r="R109" i="1"/>
  <c r="N109" i="1"/>
  <c r="R108" i="1"/>
  <c r="S108" i="1" s="1"/>
  <c r="N108" i="1"/>
  <c r="R107" i="1"/>
  <c r="S107" i="1" s="1"/>
  <c r="N107" i="1"/>
  <c r="S106" i="1"/>
  <c r="R106" i="1"/>
  <c r="N106" i="1"/>
  <c r="S105" i="1"/>
  <c r="R105" i="1"/>
  <c r="N105" i="1"/>
  <c r="R104" i="1"/>
  <c r="S104" i="1" s="1"/>
  <c r="N104" i="1"/>
  <c r="R103" i="1"/>
  <c r="S103" i="1" s="1"/>
  <c r="N103" i="1"/>
  <c r="S102" i="1"/>
  <c r="R102" i="1"/>
  <c r="N102" i="1"/>
  <c r="S101" i="1"/>
  <c r="R101" i="1"/>
  <c r="N101" i="1"/>
  <c r="R100" i="1"/>
  <c r="S100" i="1" s="1"/>
  <c r="N100" i="1"/>
  <c r="R99" i="1"/>
  <c r="S99" i="1" s="1"/>
  <c r="N99" i="1"/>
  <c r="S98" i="1"/>
  <c r="R98" i="1"/>
  <c r="N98" i="1"/>
  <c r="S97" i="1"/>
  <c r="R97" i="1"/>
  <c r="N97" i="1"/>
  <c r="R96" i="1"/>
  <c r="S96" i="1" s="1"/>
  <c r="N96" i="1"/>
  <c r="R95" i="1"/>
  <c r="S95" i="1" s="1"/>
  <c r="N95" i="1"/>
  <c r="S94" i="1"/>
  <c r="R94" i="1"/>
  <c r="N94" i="1"/>
  <c r="S93" i="1"/>
  <c r="R93" i="1"/>
  <c r="N93" i="1"/>
  <c r="R92" i="1"/>
  <c r="S92" i="1" s="1"/>
  <c r="N92" i="1"/>
  <c r="R91" i="1"/>
  <c r="S91" i="1" s="1"/>
  <c r="N91" i="1"/>
  <c r="S90" i="1"/>
  <c r="R90" i="1"/>
  <c r="N90" i="1"/>
  <c r="S89" i="1"/>
  <c r="R89" i="1"/>
  <c r="N89" i="1"/>
  <c r="R88" i="1"/>
  <c r="S88" i="1" s="1"/>
  <c r="N88" i="1"/>
  <c r="R87" i="1"/>
  <c r="S87" i="1" s="1"/>
  <c r="N87" i="1"/>
  <c r="S86" i="1"/>
  <c r="R86" i="1"/>
  <c r="N86" i="1"/>
  <c r="S85" i="1"/>
  <c r="R85" i="1"/>
  <c r="N85" i="1"/>
  <c r="R84" i="1"/>
  <c r="S84" i="1" s="1"/>
  <c r="N84" i="1"/>
  <c r="R83" i="1"/>
  <c r="S83" i="1" s="1"/>
  <c r="N83" i="1"/>
  <c r="S82" i="1"/>
  <c r="R82" i="1"/>
  <c r="N82" i="1"/>
  <c r="S81" i="1"/>
  <c r="R81" i="1"/>
  <c r="N81" i="1"/>
  <c r="R80" i="1"/>
  <c r="S80" i="1" s="1"/>
  <c r="N80" i="1"/>
  <c r="R79" i="1"/>
  <c r="S79" i="1" s="1"/>
  <c r="N79" i="1"/>
  <c r="S78" i="1"/>
  <c r="R78" i="1"/>
  <c r="N78" i="1"/>
  <c r="S77" i="1"/>
  <c r="R77" i="1"/>
  <c r="N77" i="1"/>
  <c r="R76" i="1"/>
  <c r="S76" i="1" s="1"/>
  <c r="N76" i="1"/>
  <c r="R75" i="1"/>
  <c r="S75" i="1" s="1"/>
  <c r="N75" i="1"/>
  <c r="S74" i="1"/>
  <c r="R74" i="1"/>
  <c r="N74" i="1"/>
  <c r="S73" i="1"/>
  <c r="R73" i="1"/>
  <c r="N73" i="1"/>
  <c r="R72" i="1"/>
  <c r="S72" i="1" s="1"/>
  <c r="N72" i="1"/>
  <c r="R71" i="1"/>
  <c r="S71" i="1" s="1"/>
  <c r="N71" i="1"/>
  <c r="S70" i="1"/>
  <c r="R70" i="1"/>
  <c r="N70" i="1"/>
  <c r="S69" i="1"/>
  <c r="R69" i="1"/>
  <c r="N69" i="1"/>
  <c r="R68" i="1"/>
  <c r="S68" i="1" s="1"/>
  <c r="N68" i="1"/>
  <c r="R67" i="1"/>
  <c r="S67" i="1" s="1"/>
  <c r="N67" i="1"/>
  <c r="S66" i="1"/>
  <c r="R66" i="1"/>
  <c r="N66" i="1"/>
  <c r="S65" i="1"/>
  <c r="R65" i="1"/>
  <c r="N65" i="1"/>
  <c r="R64" i="1"/>
  <c r="S64" i="1" s="1"/>
  <c r="N64" i="1"/>
  <c r="R63" i="1"/>
  <c r="S63" i="1" s="1"/>
  <c r="N63" i="1"/>
  <c r="S62" i="1"/>
  <c r="R62" i="1"/>
  <c r="N62" i="1"/>
  <c r="S61" i="1"/>
  <c r="R61" i="1"/>
  <c r="N61" i="1"/>
  <c r="R60" i="1"/>
  <c r="S60" i="1" s="1"/>
  <c r="N60" i="1"/>
  <c r="R59" i="1"/>
  <c r="S59" i="1" s="1"/>
  <c r="N59" i="1"/>
  <c r="S58" i="1"/>
  <c r="R58" i="1"/>
  <c r="N58" i="1"/>
  <c r="S57" i="1"/>
  <c r="R57" i="1"/>
  <c r="N57" i="1"/>
  <c r="R56" i="1"/>
  <c r="S56" i="1" s="1"/>
  <c r="N56" i="1"/>
  <c r="R55" i="1"/>
  <c r="S55" i="1" s="1"/>
  <c r="N55" i="1"/>
  <c r="S54" i="1"/>
  <c r="R54" i="1"/>
  <c r="N54" i="1"/>
  <c r="S53" i="1"/>
  <c r="R53" i="1"/>
  <c r="N53" i="1"/>
  <c r="R52" i="1"/>
  <c r="S52" i="1" s="1"/>
  <c r="N52" i="1"/>
  <c r="R51" i="1"/>
  <c r="S51" i="1" s="1"/>
  <c r="N51" i="1"/>
  <c r="S50" i="1"/>
  <c r="R50" i="1"/>
  <c r="N50" i="1"/>
  <c r="S49" i="1"/>
  <c r="R49" i="1"/>
  <c r="N49" i="1"/>
  <c r="R48" i="1"/>
  <c r="S48" i="1" s="1"/>
  <c r="N48" i="1"/>
  <c r="R47" i="1"/>
  <c r="S47" i="1" s="1"/>
  <c r="N47" i="1"/>
  <c r="S46" i="1"/>
  <c r="R46" i="1"/>
  <c r="N46" i="1"/>
  <c r="S45" i="1"/>
  <c r="R45" i="1"/>
  <c r="N45" i="1"/>
  <c r="R44" i="1"/>
  <c r="S44" i="1" s="1"/>
  <c r="N44" i="1"/>
  <c r="R43" i="1"/>
  <c r="S43" i="1" s="1"/>
  <c r="N43" i="1"/>
  <c r="S42" i="1"/>
  <c r="R42" i="1"/>
  <c r="N42" i="1"/>
  <c r="S41" i="1"/>
  <c r="R41" i="1"/>
  <c r="N41" i="1"/>
  <c r="R40" i="1"/>
  <c r="S40" i="1" s="1"/>
  <c r="N40" i="1"/>
  <c r="R39" i="1"/>
  <c r="S39" i="1" s="1"/>
  <c r="N39" i="1"/>
  <c r="S38" i="1"/>
  <c r="R38" i="1"/>
  <c r="N38" i="1"/>
  <c r="S37" i="1"/>
  <c r="R37" i="1"/>
  <c r="N37" i="1"/>
  <c r="R36" i="1"/>
  <c r="S36" i="1" s="1"/>
  <c r="N36" i="1"/>
  <c r="R35" i="1"/>
  <c r="S35" i="1" s="1"/>
  <c r="N35" i="1"/>
  <c r="S34" i="1"/>
  <c r="R34" i="1"/>
  <c r="N34" i="1"/>
  <c r="S33" i="1"/>
  <c r="R33" i="1"/>
  <c r="N33" i="1"/>
  <c r="R32" i="1"/>
  <c r="S32" i="1" s="1"/>
  <c r="N32" i="1"/>
  <c r="R31" i="1"/>
  <c r="S31" i="1" s="1"/>
  <c r="N31" i="1"/>
  <c r="S30" i="1"/>
  <c r="R30" i="1"/>
  <c r="N30" i="1"/>
  <c r="S29" i="1"/>
  <c r="R29" i="1"/>
  <c r="N29" i="1"/>
  <c r="R28" i="1"/>
  <c r="S28" i="1" s="1"/>
  <c r="N28" i="1"/>
  <c r="R27" i="1"/>
  <c r="S27" i="1" s="1"/>
  <c r="N27" i="1"/>
  <c r="S26" i="1"/>
  <c r="R26" i="1"/>
  <c r="N26" i="1"/>
  <c r="S25" i="1"/>
  <c r="R25" i="1"/>
  <c r="N25" i="1"/>
  <c r="R24" i="1"/>
  <c r="S24" i="1" s="1"/>
  <c r="N24" i="1"/>
  <c r="R23" i="1"/>
  <c r="S23" i="1" s="1"/>
  <c r="N23" i="1"/>
  <c r="S22" i="1"/>
  <c r="R22" i="1"/>
  <c r="N22" i="1"/>
  <c r="S21" i="1"/>
  <c r="R21" i="1"/>
  <c r="N21" i="1"/>
  <c r="R20" i="1"/>
  <c r="S20" i="1" s="1"/>
  <c r="N20" i="1"/>
  <c r="R19" i="1"/>
  <c r="S19" i="1" s="1"/>
  <c r="N19" i="1"/>
  <c r="S18" i="1"/>
  <c r="R18" i="1"/>
  <c r="N18" i="1"/>
  <c r="S17" i="1"/>
  <c r="R17" i="1"/>
  <c r="N17" i="1"/>
  <c r="R16" i="1"/>
  <c r="S16" i="1" s="1"/>
  <c r="N16" i="1"/>
  <c r="R15" i="1"/>
  <c r="S15" i="1" s="1"/>
  <c r="N15" i="1"/>
  <c r="S14" i="1"/>
  <c r="R14" i="1"/>
  <c r="N14" i="1"/>
  <c r="S13" i="1"/>
  <c r="R13" i="1"/>
  <c r="N13" i="1"/>
  <c r="R12" i="1"/>
  <c r="S12" i="1" s="1"/>
  <c r="N12" i="1"/>
  <c r="R11" i="1"/>
  <c r="S11" i="1" s="1"/>
  <c r="N11" i="1"/>
  <c r="S10" i="1"/>
  <c r="R10" i="1"/>
  <c r="N10" i="1"/>
  <c r="S9" i="1"/>
  <c r="R9" i="1"/>
  <c r="N9" i="1"/>
  <c r="R8" i="1"/>
  <c r="S8" i="1" s="1"/>
  <c r="N8" i="1"/>
  <c r="R7" i="1"/>
  <c r="S7" i="1" s="1"/>
  <c r="N7" i="1"/>
  <c r="S6" i="1"/>
  <c r="R6" i="1"/>
  <c r="N6" i="1"/>
  <c r="S5" i="1"/>
  <c r="R5" i="1"/>
  <c r="N5" i="1"/>
  <c r="R4" i="1"/>
  <c r="S4" i="1" s="1"/>
  <c r="N4" i="1"/>
</calcChain>
</file>

<file path=xl/sharedStrings.xml><?xml version="1.0" encoding="utf-8"?>
<sst xmlns="http://schemas.openxmlformats.org/spreadsheetml/2006/main" count="1148" uniqueCount="481">
  <si>
    <t>精诚书院2017级临床医学专业86-93、110-117班综合测评结果</t>
  </si>
  <si>
    <t>学号</t>
  </si>
  <si>
    <t>班级</t>
  </si>
  <si>
    <t>姓名</t>
  </si>
  <si>
    <t>性别</t>
  </si>
  <si>
    <t>专业</t>
  </si>
  <si>
    <t>年级</t>
  </si>
  <si>
    <t>第一学期</t>
    <phoneticPr fontId="2" type="noConversion"/>
  </si>
  <si>
    <t>第二学期</t>
    <phoneticPr fontId="2" type="noConversion"/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</si>
  <si>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</si>
  <si>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</si>
  <si>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</si>
  <si>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</si>
  <si>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</si>
  <si>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</si>
  <si>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</si>
  <si>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基础医学综合</t>
  </si>
  <si>
    <t>外科学总论</t>
  </si>
  <si>
    <t>卫生法学</t>
  </si>
  <si>
    <t>诊断学</t>
  </si>
  <si>
    <t>临床技能学</t>
  </si>
  <si>
    <t>医学影像学</t>
  </si>
  <si>
    <t>20176111001</t>
  </si>
  <si>
    <t>胡端阳</t>
  </si>
  <si>
    <t>男</t>
    <phoneticPr fontId="2" type="noConversion"/>
  </si>
  <si>
    <t>临床医学</t>
    <phoneticPr fontId="2" type="noConversion"/>
  </si>
  <si>
    <t>2017级</t>
    <phoneticPr fontId="2" type="noConversion"/>
  </si>
  <si>
    <t>20176111002</t>
  </si>
  <si>
    <t>任庆祥</t>
  </si>
  <si>
    <t>20176111003</t>
  </si>
  <si>
    <t>黄骞胜</t>
  </si>
  <si>
    <t>20176111004</t>
  </si>
  <si>
    <t>濮正轲</t>
  </si>
  <si>
    <t>20176111005</t>
  </si>
  <si>
    <t>赵宇</t>
  </si>
  <si>
    <t>20176111006</t>
  </si>
  <si>
    <t>朱帅霖</t>
  </si>
  <si>
    <t>20176111007</t>
  </si>
  <si>
    <t>杨明瑞</t>
  </si>
  <si>
    <t>20176111009</t>
  </si>
  <si>
    <t>卫建安</t>
  </si>
  <si>
    <t>20176111010</t>
  </si>
  <si>
    <t>赵一哲</t>
  </si>
  <si>
    <t>20176111011</t>
  </si>
  <si>
    <t>张飞</t>
  </si>
  <si>
    <t>20176111012</t>
  </si>
  <si>
    <t>周光明</t>
  </si>
  <si>
    <t>20176111013</t>
  </si>
  <si>
    <t>姜世豪</t>
  </si>
  <si>
    <t>20176111014</t>
  </si>
  <si>
    <t>马博</t>
  </si>
  <si>
    <t>20176111015</t>
  </si>
  <si>
    <t>郭昕瑜</t>
  </si>
  <si>
    <t>女</t>
    <phoneticPr fontId="2" type="noConversion"/>
  </si>
  <si>
    <t>20176111016</t>
  </si>
  <si>
    <t>杨秀花</t>
  </si>
  <si>
    <t>20176111017</t>
  </si>
  <si>
    <t>曹溢佳</t>
  </si>
  <si>
    <t>20176111019</t>
  </si>
  <si>
    <t>姬宁</t>
  </si>
  <si>
    <t>20176111020</t>
  </si>
  <si>
    <t>简亚男</t>
  </si>
  <si>
    <t>20176111021</t>
  </si>
  <si>
    <t>郑娜娜</t>
  </si>
  <si>
    <t>20176111022</t>
  </si>
  <si>
    <t>刘影</t>
  </si>
  <si>
    <t>20176111023</t>
  </si>
  <si>
    <t>高洁</t>
  </si>
  <si>
    <t>20176111024</t>
  </si>
  <si>
    <t>张一</t>
  </si>
  <si>
    <t>20176111026</t>
  </si>
  <si>
    <t>侯梅影</t>
  </si>
  <si>
    <t>20176111027</t>
  </si>
  <si>
    <t>孔圆圆</t>
  </si>
  <si>
    <t>20176111028</t>
  </si>
  <si>
    <t>李艳琼</t>
  </si>
  <si>
    <t>20176111029</t>
  </si>
  <si>
    <t>郭依萍</t>
  </si>
  <si>
    <t>20176111030</t>
  </si>
  <si>
    <t>丁瑶</t>
  </si>
  <si>
    <t>20176111101</t>
  </si>
  <si>
    <t>王军伟</t>
  </si>
  <si>
    <t>20176111102</t>
  </si>
  <si>
    <t>侯迎森</t>
  </si>
  <si>
    <t>20176111103</t>
  </si>
  <si>
    <t>付嘉豪</t>
  </si>
  <si>
    <t>20176111104</t>
  </si>
  <si>
    <t>段程锋</t>
  </si>
  <si>
    <t>20176111105</t>
  </si>
  <si>
    <t>徐基磊</t>
  </si>
  <si>
    <t>20176111106</t>
  </si>
  <si>
    <t>陈钰</t>
  </si>
  <si>
    <t>20176111107</t>
  </si>
  <si>
    <t>李向阳</t>
  </si>
  <si>
    <t>20176111108</t>
  </si>
  <si>
    <t>赵恒毅</t>
  </si>
  <si>
    <t>20176111109</t>
  </si>
  <si>
    <t>熊君豪</t>
  </si>
  <si>
    <t>20176111110</t>
  </si>
  <si>
    <t>冯远海</t>
  </si>
  <si>
    <t>20176111111</t>
  </si>
  <si>
    <t>宋江淮</t>
  </si>
  <si>
    <t>20176111112</t>
  </si>
  <si>
    <t>马成杰</t>
  </si>
  <si>
    <t>20176111114</t>
  </si>
  <si>
    <t>翟优</t>
  </si>
  <si>
    <t>20176111115</t>
  </si>
  <si>
    <t>陈茜</t>
  </si>
  <si>
    <t>女</t>
  </si>
  <si>
    <t>20176111116</t>
  </si>
  <si>
    <t>20176111117</t>
  </si>
  <si>
    <t>付婷婷</t>
  </si>
  <si>
    <t>20176111118</t>
  </si>
  <si>
    <t>杨延龄</t>
  </si>
  <si>
    <t>20176111119</t>
  </si>
  <si>
    <t>邢笑笑</t>
  </si>
  <si>
    <t>20176111120</t>
  </si>
  <si>
    <t>闫新京</t>
  </si>
  <si>
    <t>20176111121</t>
  </si>
  <si>
    <t>张含</t>
  </si>
  <si>
    <t>20176111122</t>
  </si>
  <si>
    <t>李梦娟</t>
  </si>
  <si>
    <t>20176111123</t>
  </si>
  <si>
    <t>马倩</t>
  </si>
  <si>
    <t>20176111124</t>
  </si>
  <si>
    <t>许妍妍</t>
  </si>
  <si>
    <t>20176111125</t>
  </si>
  <si>
    <t>董锦亚</t>
  </si>
  <si>
    <t>20176111126</t>
  </si>
  <si>
    <t>尚明会</t>
  </si>
  <si>
    <t>20176111127</t>
  </si>
  <si>
    <t>许静静</t>
  </si>
  <si>
    <t>20176111128</t>
  </si>
  <si>
    <t>王慧慧</t>
  </si>
  <si>
    <t>20176111129</t>
  </si>
  <si>
    <t>赵夏夏</t>
  </si>
  <si>
    <t>20176111130</t>
  </si>
  <si>
    <t>段又源</t>
  </si>
  <si>
    <t>临床医学</t>
    <phoneticPr fontId="2" type="noConversion"/>
  </si>
  <si>
    <t>2017级</t>
    <phoneticPr fontId="2" type="noConversion"/>
  </si>
  <si>
    <t>20176111201</t>
  </si>
  <si>
    <t>陈学正</t>
  </si>
  <si>
    <t>男</t>
  </si>
  <si>
    <t>20176111202</t>
  </si>
  <si>
    <t>包海贝</t>
  </si>
  <si>
    <t>20176111203</t>
  </si>
  <si>
    <t>张佳康</t>
  </si>
  <si>
    <t>20176111204</t>
  </si>
  <si>
    <t>李赛</t>
  </si>
  <si>
    <t>20176111205</t>
  </si>
  <si>
    <t>闫旭东</t>
  </si>
  <si>
    <t>20176111206</t>
  </si>
  <si>
    <t>王勇波</t>
  </si>
  <si>
    <t>20176111207</t>
  </si>
  <si>
    <t>王久阳</t>
  </si>
  <si>
    <t>20176111208</t>
  </si>
  <si>
    <t>李仝</t>
  </si>
  <si>
    <t>20176111209</t>
  </si>
  <si>
    <t>朱文翰</t>
  </si>
  <si>
    <t>20176111210</t>
  </si>
  <si>
    <t>司梦南</t>
  </si>
  <si>
    <t>临床医学</t>
    <phoneticPr fontId="2" type="noConversion"/>
  </si>
  <si>
    <t>2017级</t>
    <phoneticPr fontId="2" type="noConversion"/>
  </si>
  <si>
    <t>20176111211</t>
  </si>
  <si>
    <t>樊世明</t>
  </si>
  <si>
    <t>20176111212</t>
  </si>
  <si>
    <t>吴晓龙</t>
  </si>
  <si>
    <t>20176111213</t>
  </si>
  <si>
    <t>张涛</t>
  </si>
  <si>
    <t>20176111214</t>
  </si>
  <si>
    <t>刘建博</t>
  </si>
  <si>
    <t>20176111215</t>
  </si>
  <si>
    <t>曹翔</t>
  </si>
  <si>
    <t>20176111216</t>
  </si>
  <si>
    <t>李俏苒</t>
  </si>
  <si>
    <t>20176111217</t>
  </si>
  <si>
    <t>杨巧玲</t>
  </si>
  <si>
    <t>20176111218</t>
  </si>
  <si>
    <t>陈可欣</t>
  </si>
  <si>
    <t>20176111219</t>
  </si>
  <si>
    <t>何寒雨</t>
  </si>
  <si>
    <t>20176111220</t>
  </si>
  <si>
    <t>孔璐</t>
  </si>
  <si>
    <t>20176111221</t>
  </si>
  <si>
    <t>李香玉</t>
  </si>
  <si>
    <t>20176111222</t>
  </si>
  <si>
    <t>许甜甜</t>
  </si>
  <si>
    <t>20176111223</t>
  </si>
  <si>
    <t>周思雨</t>
  </si>
  <si>
    <t>20176111224</t>
  </si>
  <si>
    <t>孙晓莉</t>
  </si>
  <si>
    <t>20176111225</t>
  </si>
  <si>
    <t>李娜</t>
  </si>
  <si>
    <t>20176111226</t>
  </si>
  <si>
    <t>刘宇恒</t>
  </si>
  <si>
    <t>20176111227</t>
  </si>
  <si>
    <t>曲春晖</t>
  </si>
  <si>
    <t>20176111228</t>
  </si>
  <si>
    <t>张丹丹</t>
    <phoneticPr fontId="2" type="noConversion"/>
  </si>
  <si>
    <t>20176111229</t>
  </si>
  <si>
    <t>周明</t>
  </si>
  <si>
    <t>20176111230</t>
  </si>
  <si>
    <t>高文琼</t>
  </si>
  <si>
    <t>20176111301</t>
  </si>
  <si>
    <t>闫俊华</t>
  </si>
  <si>
    <t>20176111302</t>
  </si>
  <si>
    <t>张松领</t>
  </si>
  <si>
    <t>20176111303</t>
  </si>
  <si>
    <t>王春雨</t>
  </si>
  <si>
    <t>20176111304</t>
  </si>
  <si>
    <t>蒋万里</t>
  </si>
  <si>
    <t>20176111305</t>
  </si>
  <si>
    <t>韩冲</t>
  </si>
  <si>
    <t>20176111306</t>
  </si>
  <si>
    <t>李攀举</t>
  </si>
  <si>
    <t>20176111307</t>
  </si>
  <si>
    <t>曾宪梓</t>
  </si>
  <si>
    <t>20176111308</t>
  </si>
  <si>
    <t>宋任政</t>
  </si>
  <si>
    <t>20176111309</t>
  </si>
  <si>
    <t>刘攀登</t>
  </si>
  <si>
    <t>20176111310</t>
  </si>
  <si>
    <t>李铭凯</t>
  </si>
  <si>
    <t>20176111311</t>
  </si>
  <si>
    <t>王刚</t>
  </si>
  <si>
    <t>20176111312</t>
  </si>
  <si>
    <t>曹卫</t>
  </si>
  <si>
    <t>20176111313</t>
  </si>
  <si>
    <t>王胜茂</t>
  </si>
  <si>
    <t>20176111314</t>
  </si>
  <si>
    <t>王承相</t>
  </si>
  <si>
    <t>20176111315</t>
  </si>
  <si>
    <t>刘雯雯</t>
  </si>
  <si>
    <t>20176111316</t>
  </si>
  <si>
    <t>刘萌萌</t>
  </si>
  <si>
    <t>20176111317</t>
  </si>
  <si>
    <t>许潇</t>
  </si>
  <si>
    <t>20176111318</t>
  </si>
  <si>
    <t>张赛玉</t>
  </si>
  <si>
    <t>20176111319</t>
  </si>
  <si>
    <t>胡雅文</t>
  </si>
  <si>
    <t>20176111320</t>
  </si>
  <si>
    <t>苏韩英红</t>
  </si>
  <si>
    <t>20176111321</t>
  </si>
  <si>
    <t>路杨</t>
  </si>
  <si>
    <t>20176111322</t>
  </si>
  <si>
    <t>刘娟</t>
  </si>
  <si>
    <t>20176111323</t>
  </si>
  <si>
    <t>赵楠楠</t>
  </si>
  <si>
    <t>20176111325</t>
  </si>
  <si>
    <t>谷曼雯</t>
  </si>
  <si>
    <t>20176111327</t>
  </si>
  <si>
    <t>曹灿</t>
  </si>
  <si>
    <t>20176111328</t>
  </si>
  <si>
    <t>张易</t>
  </si>
  <si>
    <t>20176111329</t>
  </si>
  <si>
    <t>王风丽</t>
  </si>
  <si>
    <t>20176111330</t>
  </si>
  <si>
    <t>赵玉佩</t>
  </si>
  <si>
    <t>20176111401</t>
  </si>
  <si>
    <t>赵志恒</t>
  </si>
  <si>
    <t>20176111402</t>
  </si>
  <si>
    <t>杨佩璇</t>
  </si>
  <si>
    <t>20176111403</t>
  </si>
  <si>
    <t>李凯</t>
  </si>
  <si>
    <t>20176111404</t>
  </si>
  <si>
    <t>吴昊</t>
  </si>
  <si>
    <t>20176111405</t>
  </si>
  <si>
    <t>曾庆准</t>
  </si>
  <si>
    <t>20176111406</t>
  </si>
  <si>
    <t>盛淑杰</t>
  </si>
  <si>
    <t>20176111407</t>
  </si>
  <si>
    <t>陈梦杰</t>
  </si>
  <si>
    <t>20176111408</t>
  </si>
  <si>
    <t>张若祺</t>
  </si>
  <si>
    <t>20176111409</t>
  </si>
  <si>
    <t>李伦</t>
  </si>
  <si>
    <t>20176111410</t>
  </si>
  <si>
    <t>徐涛</t>
  </si>
  <si>
    <t>20176111411</t>
  </si>
  <si>
    <t>亢卓文</t>
  </si>
  <si>
    <t>20176111412</t>
  </si>
  <si>
    <t>邓文锐</t>
  </si>
  <si>
    <t>20176111413</t>
  </si>
  <si>
    <t>杨龙宾</t>
  </si>
  <si>
    <t>20176111414</t>
  </si>
  <si>
    <t>王奥龙</t>
  </si>
  <si>
    <t>20176111415</t>
  </si>
  <si>
    <t>何芳</t>
  </si>
  <si>
    <t>20176111416</t>
  </si>
  <si>
    <t>张雯雯</t>
  </si>
  <si>
    <t>20176111417</t>
  </si>
  <si>
    <t>朱泓</t>
  </si>
  <si>
    <t>20176111418</t>
  </si>
  <si>
    <t>张文娟</t>
  </si>
  <si>
    <t>20176111419</t>
  </si>
  <si>
    <t>王宇琦</t>
  </si>
  <si>
    <t>20176111420</t>
  </si>
  <si>
    <t>何文娇</t>
  </si>
  <si>
    <t>20176111421</t>
  </si>
  <si>
    <t>胡佳丽</t>
  </si>
  <si>
    <t>20176111422</t>
  </si>
  <si>
    <t>余向红</t>
  </si>
  <si>
    <t>20176111424</t>
  </si>
  <si>
    <t>刘文静</t>
  </si>
  <si>
    <t>20176111425</t>
  </si>
  <si>
    <t>邓晓霞</t>
  </si>
  <si>
    <t>20176111426</t>
  </si>
  <si>
    <t>张晓晓</t>
  </si>
  <si>
    <t>20176111427</t>
  </si>
  <si>
    <t>李利</t>
  </si>
  <si>
    <t>20176111428</t>
  </si>
  <si>
    <t>刘妍璐</t>
  </si>
  <si>
    <t>20176111429</t>
  </si>
  <si>
    <t>郑艳春</t>
  </si>
  <si>
    <t>20176111430</t>
  </si>
  <si>
    <t>刘芳芳</t>
  </si>
  <si>
    <t>20176111501</t>
  </si>
  <si>
    <t>罗逍</t>
  </si>
  <si>
    <t>20176111502</t>
  </si>
  <si>
    <t>王旭</t>
  </si>
  <si>
    <t>20176111503</t>
  </si>
  <si>
    <t>郑晓波</t>
  </si>
  <si>
    <t>20176111504</t>
  </si>
  <si>
    <t>贾金凯</t>
  </si>
  <si>
    <t>20176111505</t>
  </si>
  <si>
    <t>王瑞佳</t>
  </si>
  <si>
    <t>20176111506</t>
  </si>
  <si>
    <t>陶铸</t>
  </si>
  <si>
    <t>20176111507</t>
  </si>
  <si>
    <t>徐二洋</t>
  </si>
  <si>
    <t>20176111508</t>
  </si>
  <si>
    <t>郭超飞</t>
  </si>
  <si>
    <t>20176111509</t>
  </si>
  <si>
    <t>焦小强</t>
  </si>
  <si>
    <t>20176111510</t>
  </si>
  <si>
    <t>潘乾</t>
  </si>
  <si>
    <t>20176111511</t>
  </si>
  <si>
    <t>杨京龙</t>
  </si>
  <si>
    <t>20176111513</t>
  </si>
  <si>
    <t>冷豪杰</t>
  </si>
  <si>
    <t>20176111514</t>
  </si>
  <si>
    <t>刘鹏举</t>
  </si>
  <si>
    <t>20176111515</t>
  </si>
  <si>
    <t>王朝阳</t>
  </si>
  <si>
    <t>20176111516</t>
  </si>
  <si>
    <t>夏莉</t>
  </si>
  <si>
    <t>20176111517</t>
  </si>
  <si>
    <t>魏正丽</t>
  </si>
  <si>
    <t>20176111518</t>
  </si>
  <si>
    <t>李汝宝</t>
  </si>
  <si>
    <t>20176111519</t>
  </si>
  <si>
    <t>崔莹莹</t>
  </si>
  <si>
    <t>20176111520</t>
  </si>
  <si>
    <t>张静</t>
  </si>
  <si>
    <t>20176111521</t>
  </si>
  <si>
    <t>王欢欢</t>
  </si>
  <si>
    <t>20176111522</t>
  </si>
  <si>
    <t>许思佳</t>
  </si>
  <si>
    <t>20176111524</t>
  </si>
  <si>
    <t>吴佳谕</t>
  </si>
  <si>
    <t>20176111525</t>
  </si>
  <si>
    <t>陈家乐</t>
  </si>
  <si>
    <t>20176111527</t>
  </si>
  <si>
    <t>邓倩楠</t>
  </si>
  <si>
    <t>20176111528</t>
  </si>
  <si>
    <t>董业</t>
  </si>
  <si>
    <t>20176111529</t>
  </si>
  <si>
    <t>王金</t>
  </si>
  <si>
    <t>20176111530</t>
  </si>
  <si>
    <t>寇梦梦</t>
  </si>
  <si>
    <t>20176111601</t>
  </si>
  <si>
    <t>楚艳磊</t>
  </si>
  <si>
    <t>20176111603</t>
  </si>
  <si>
    <t>张凯</t>
  </si>
  <si>
    <t>20176111604</t>
  </si>
  <si>
    <t>穆玉森</t>
  </si>
  <si>
    <t>20176111605</t>
  </si>
  <si>
    <t>闫潇风</t>
  </si>
  <si>
    <t>20176111606</t>
  </si>
  <si>
    <t>王祥</t>
  </si>
  <si>
    <t>20176111607</t>
  </si>
  <si>
    <t>杨源</t>
  </si>
  <si>
    <t>20176111608</t>
  </si>
  <si>
    <t>朱乾玉</t>
  </si>
  <si>
    <t>20176111609</t>
  </si>
  <si>
    <t>夏茂森</t>
  </si>
  <si>
    <t>20176111610</t>
  </si>
  <si>
    <t>李傲</t>
  </si>
  <si>
    <t>20176111611</t>
  </si>
  <si>
    <t>闫振东</t>
  </si>
  <si>
    <t>20176111612</t>
  </si>
  <si>
    <t>姜一波</t>
  </si>
  <si>
    <t>20176111613</t>
  </si>
  <si>
    <t>吴坤</t>
  </si>
  <si>
    <t>20176111614</t>
  </si>
  <si>
    <t>李欣</t>
  </si>
  <si>
    <t>20176111615</t>
  </si>
  <si>
    <t>李梦雨</t>
  </si>
  <si>
    <t>20176111616</t>
  </si>
  <si>
    <t>米颖莹</t>
  </si>
  <si>
    <t>20176111618</t>
  </si>
  <si>
    <t>李欢</t>
  </si>
  <si>
    <t>20176111619</t>
  </si>
  <si>
    <t>邱青君</t>
  </si>
  <si>
    <t>20176111620</t>
  </si>
  <si>
    <t>朱亚心</t>
  </si>
  <si>
    <t>20176111621</t>
  </si>
  <si>
    <t>兰岚</t>
  </si>
  <si>
    <t>20176111622</t>
  </si>
  <si>
    <t>田华英</t>
  </si>
  <si>
    <t>20176111623</t>
  </si>
  <si>
    <t>李圆圆</t>
  </si>
  <si>
    <t>20176111624</t>
  </si>
  <si>
    <t>程佳丽</t>
  </si>
  <si>
    <t>20176111625</t>
  </si>
  <si>
    <t>王稳</t>
  </si>
  <si>
    <t>20176111626</t>
  </si>
  <si>
    <t>王静怡</t>
  </si>
  <si>
    <t>20176111627</t>
  </si>
  <si>
    <t>张莹莹</t>
  </si>
  <si>
    <t>20176111629</t>
  </si>
  <si>
    <t>常瑞莹</t>
  </si>
  <si>
    <t>20176111630</t>
  </si>
  <si>
    <t>贾会静</t>
  </si>
  <si>
    <t>20176111701</t>
  </si>
  <si>
    <t>汪雷</t>
  </si>
  <si>
    <t>20176111702</t>
  </si>
  <si>
    <t>张久弘</t>
  </si>
  <si>
    <t>20176111703</t>
  </si>
  <si>
    <t>余康正</t>
  </si>
  <si>
    <t>20176111704</t>
  </si>
  <si>
    <t>王明军</t>
  </si>
  <si>
    <t>20176111705</t>
  </si>
  <si>
    <t>李嘉琦</t>
  </si>
  <si>
    <t>20176111706</t>
  </si>
  <si>
    <t>张总帅</t>
  </si>
  <si>
    <t>20176111707</t>
  </si>
  <si>
    <t>吴环宇</t>
  </si>
  <si>
    <t>20176111708</t>
  </si>
  <si>
    <t>孙启强</t>
  </si>
  <si>
    <t>20176111709</t>
  </si>
  <si>
    <t>马浩峰</t>
  </si>
  <si>
    <t>20176111710</t>
  </si>
  <si>
    <t>赵梦弟</t>
  </si>
  <si>
    <t>20176111711</t>
  </si>
  <si>
    <t>潘俊筱</t>
  </si>
  <si>
    <t>20176111712</t>
  </si>
  <si>
    <t>韩绍昌</t>
  </si>
  <si>
    <t>20176111713</t>
  </si>
  <si>
    <t>胡成举</t>
  </si>
  <si>
    <t>20176111714</t>
  </si>
  <si>
    <t>王文渊</t>
  </si>
  <si>
    <t>20176111716</t>
  </si>
  <si>
    <t>李飒</t>
  </si>
  <si>
    <t>20176111717</t>
  </si>
  <si>
    <t>周林若</t>
  </si>
  <si>
    <t>20176111718</t>
  </si>
  <si>
    <t>李前霖</t>
  </si>
  <si>
    <t>20176111719</t>
  </si>
  <si>
    <t>李靓</t>
  </si>
  <si>
    <t>20176111720</t>
  </si>
  <si>
    <t>葛瑜</t>
  </si>
  <si>
    <t>20176111721</t>
  </si>
  <si>
    <t>雷艳芳</t>
  </si>
  <si>
    <t>20176111722</t>
  </si>
  <si>
    <t>彭军霞</t>
  </si>
  <si>
    <t>20176111723</t>
  </si>
  <si>
    <t>李奥培</t>
  </si>
  <si>
    <t>20176111724</t>
  </si>
  <si>
    <t>陈雅勤</t>
  </si>
  <si>
    <t>20176111725</t>
  </si>
  <si>
    <t>武珂</t>
  </si>
  <si>
    <t>20176111727</t>
  </si>
  <si>
    <t>李雪英</t>
  </si>
  <si>
    <t>20176111728</t>
  </si>
  <si>
    <t>贺宇</t>
  </si>
  <si>
    <t>20176111729</t>
  </si>
  <si>
    <t>张秀娟</t>
  </si>
  <si>
    <t>20176111730</t>
  </si>
  <si>
    <t>邬明凤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</si>
</sst>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scheme val="minor"/>
    </font>
    <font>
      <sz val="1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0" fillId="0" borderId="1" xfId="0" applyNumberFormat="1" applyFill="1" applyBorder="1" applyAlignment="1"/>
    <xf numFmtId="176" fontId="4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467"/>
  <sheetViews>
    <sheetView tabSelected="1" topLeftCell="A82" workbookViewId="0">
      <selection activeCell="T87" sqref="T87"/>
    </sheetView>
  </sheetViews>
  <sheetFormatPr defaultColWidth="9" defaultRowHeight="14.4"/>
  <cols>
    <col min="1" max="1" width="17.5546875" style="2" customWidth="1"/>
    <col min="2" max="2" width="10.44140625" style="2" customWidth="1"/>
    <col min="3" max="3" width="13.21875" style="2" customWidth="1"/>
    <col min="4" max="4" width="7.109375" style="2" customWidth="1"/>
    <col min="5" max="5" width="17.109375" style="2" customWidth="1"/>
    <col min="6" max="6" width="9.33203125" style="2" customWidth="1"/>
    <col min="7" max="7" width="19.44140625" style="2" customWidth="1"/>
    <col min="8" max="10" width="15.5546875" style="2" customWidth="1"/>
    <col min="11" max="11" width="13" style="2" customWidth="1"/>
    <col min="12" max="12" width="13.44140625" style="2" customWidth="1"/>
    <col min="13" max="13" width="9.33203125" style="2" customWidth="1"/>
    <col min="14" max="14" width="14.21875" style="13" customWidth="1"/>
    <col min="15" max="15" width="17.88671875" style="13" customWidth="1"/>
    <col min="16" max="16" width="20" style="13" customWidth="1"/>
    <col min="17" max="17" width="18.5546875" style="13" customWidth="1"/>
    <col min="18" max="18" width="14.21875" style="13" customWidth="1"/>
    <col min="19" max="19" width="15" style="13" customWidth="1"/>
    <col min="20" max="16384" width="9" style="2"/>
  </cols>
  <sheetData>
    <row r="1" spans="1:16377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16377" s="8" customFormat="1" ht="14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5" t="s">
        <v>9</v>
      </c>
      <c r="O2" s="6" t="s">
        <v>10</v>
      </c>
      <c r="P2" s="5" t="s">
        <v>11</v>
      </c>
      <c r="Q2" s="6" t="s">
        <v>12</v>
      </c>
      <c r="R2" s="6" t="s">
        <v>13</v>
      </c>
      <c r="S2" s="6" t="s">
        <v>14</v>
      </c>
      <c r="T2" s="3" t="s">
        <v>15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</row>
    <row r="3" spans="1:16377" s="8" customFormat="1" ht="14.25" customHeight="1">
      <c r="A3" s="3"/>
      <c r="B3" s="3"/>
      <c r="C3" s="3"/>
      <c r="D3" s="3"/>
      <c r="E3" s="3"/>
      <c r="F3" s="4"/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 t="s">
        <v>19</v>
      </c>
      <c r="N3" s="3"/>
      <c r="O3" s="6"/>
      <c r="P3" s="5"/>
      <c r="Q3" s="6"/>
      <c r="R3" s="6"/>
      <c r="S3" s="6"/>
      <c r="T3" s="3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</row>
    <row r="4" spans="1:16377" s="8" customFormat="1" ht="14.25" customHeight="1">
      <c r="A4" s="4" t="s">
        <v>22</v>
      </c>
      <c r="B4" s="9">
        <v>110</v>
      </c>
      <c r="C4" s="9" t="s">
        <v>23</v>
      </c>
      <c r="D4" s="9" t="s">
        <v>24</v>
      </c>
      <c r="E4" s="9" t="s">
        <v>25</v>
      </c>
      <c r="F4" s="9" t="s">
        <v>26</v>
      </c>
      <c r="G4" s="9">
        <v>70</v>
      </c>
      <c r="H4" s="9">
        <v>67</v>
      </c>
      <c r="I4" s="9">
        <v>80</v>
      </c>
      <c r="J4" s="9">
        <v>71</v>
      </c>
      <c r="K4" s="9">
        <v>78</v>
      </c>
      <c r="L4" s="9">
        <v>76</v>
      </c>
      <c r="M4" s="9">
        <v>69</v>
      </c>
      <c r="N4" s="10">
        <f t="shared" ref="N4:N67" si="0">AVERAGE(G4:M4)</f>
        <v>73</v>
      </c>
      <c r="O4" s="10">
        <v>58.400000000000006</v>
      </c>
      <c r="P4" s="11">
        <v>80</v>
      </c>
      <c r="Q4" s="12">
        <v>41</v>
      </c>
      <c r="R4" s="10">
        <f>Q4+P4</f>
        <v>121</v>
      </c>
      <c r="S4" s="10">
        <f>R4*0.1</f>
        <v>12.100000000000001</v>
      </c>
      <c r="T4" s="13">
        <v>70.5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</row>
    <row r="5" spans="1:16377" s="8" customFormat="1" ht="14.25" customHeight="1">
      <c r="A5" s="4" t="s">
        <v>27</v>
      </c>
      <c r="B5" s="9">
        <v>110</v>
      </c>
      <c r="C5" s="9" t="s">
        <v>28</v>
      </c>
      <c r="D5" s="9" t="s">
        <v>24</v>
      </c>
      <c r="E5" s="9" t="s">
        <v>25</v>
      </c>
      <c r="F5" s="9" t="s">
        <v>26</v>
      </c>
      <c r="G5" s="9">
        <v>77</v>
      </c>
      <c r="H5" s="9">
        <v>70</v>
      </c>
      <c r="I5" s="9">
        <v>75</v>
      </c>
      <c r="J5" s="9">
        <v>84</v>
      </c>
      <c r="K5" s="9">
        <v>86</v>
      </c>
      <c r="L5" s="9">
        <v>81</v>
      </c>
      <c r="M5" s="9">
        <v>81</v>
      </c>
      <c r="N5" s="10">
        <f t="shared" si="0"/>
        <v>79.142857142857139</v>
      </c>
      <c r="O5" s="10">
        <v>63.314285714285717</v>
      </c>
      <c r="P5" s="11">
        <v>88</v>
      </c>
      <c r="Q5" s="12">
        <v>42.9</v>
      </c>
      <c r="R5" s="10">
        <f t="shared" ref="R5:R67" si="1">SUM(P5:Q5)</f>
        <v>130.9</v>
      </c>
      <c r="S5" s="10">
        <f t="shared" ref="S5:S68" si="2">R5*0.1</f>
        <v>13.090000000000002</v>
      </c>
      <c r="T5" s="13">
        <v>76.40428571428572</v>
      </c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</row>
    <row r="6" spans="1:16377" s="8" customFormat="1" ht="14.25" customHeight="1">
      <c r="A6" s="4" t="s">
        <v>29</v>
      </c>
      <c r="B6" s="9">
        <v>110</v>
      </c>
      <c r="C6" s="9" t="s">
        <v>30</v>
      </c>
      <c r="D6" s="9" t="s">
        <v>24</v>
      </c>
      <c r="E6" s="9" t="s">
        <v>25</v>
      </c>
      <c r="F6" s="9" t="s">
        <v>26</v>
      </c>
      <c r="G6" s="9">
        <v>64</v>
      </c>
      <c r="H6" s="9">
        <v>64</v>
      </c>
      <c r="I6" s="9">
        <v>86</v>
      </c>
      <c r="J6" s="9">
        <v>67</v>
      </c>
      <c r="K6" s="9">
        <v>55</v>
      </c>
      <c r="L6" s="9">
        <v>75</v>
      </c>
      <c r="M6" s="9">
        <v>66</v>
      </c>
      <c r="N6" s="10">
        <f t="shared" si="0"/>
        <v>68.142857142857139</v>
      </c>
      <c r="O6" s="10">
        <v>54.514285714285712</v>
      </c>
      <c r="P6" s="11">
        <v>88</v>
      </c>
      <c r="Q6" s="12">
        <v>40.4</v>
      </c>
      <c r="R6" s="10">
        <f t="shared" si="1"/>
        <v>128.4</v>
      </c>
      <c r="S6" s="10">
        <f t="shared" si="2"/>
        <v>12.840000000000002</v>
      </c>
      <c r="T6" s="13">
        <v>67.354285714285709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</row>
    <row r="7" spans="1:16377" s="8" customFormat="1" ht="14.25" customHeight="1">
      <c r="A7" s="4" t="s">
        <v>31</v>
      </c>
      <c r="B7" s="9">
        <v>110</v>
      </c>
      <c r="C7" s="9" t="s">
        <v>32</v>
      </c>
      <c r="D7" s="9" t="s">
        <v>24</v>
      </c>
      <c r="E7" s="9" t="s">
        <v>25</v>
      </c>
      <c r="F7" s="9" t="s">
        <v>26</v>
      </c>
      <c r="G7" s="9">
        <v>55</v>
      </c>
      <c r="H7" s="9">
        <v>53</v>
      </c>
      <c r="I7" s="9">
        <v>66</v>
      </c>
      <c r="J7" s="9">
        <v>50</v>
      </c>
      <c r="K7" s="9">
        <v>52</v>
      </c>
      <c r="L7" s="9">
        <v>52</v>
      </c>
      <c r="M7" s="9">
        <v>51</v>
      </c>
      <c r="N7" s="10">
        <f t="shared" si="0"/>
        <v>54.142857142857146</v>
      </c>
      <c r="O7" s="10">
        <v>43.314285714285717</v>
      </c>
      <c r="P7" s="11">
        <v>80</v>
      </c>
      <c r="Q7" s="12">
        <v>44</v>
      </c>
      <c r="R7" s="10">
        <f t="shared" si="1"/>
        <v>124</v>
      </c>
      <c r="S7" s="10">
        <f t="shared" si="2"/>
        <v>12.4</v>
      </c>
      <c r="T7" s="13">
        <v>55.714285714285715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</row>
    <row r="8" spans="1:16377" s="8" customFormat="1" ht="13.8" customHeight="1">
      <c r="A8" s="4" t="s">
        <v>33</v>
      </c>
      <c r="B8" s="9">
        <v>110</v>
      </c>
      <c r="C8" s="9" t="s">
        <v>34</v>
      </c>
      <c r="D8" s="9" t="s">
        <v>24</v>
      </c>
      <c r="E8" s="9" t="s">
        <v>25</v>
      </c>
      <c r="F8" s="9" t="s">
        <v>26</v>
      </c>
      <c r="G8" s="9">
        <v>68</v>
      </c>
      <c r="H8" s="9">
        <v>67</v>
      </c>
      <c r="I8" s="9">
        <v>81</v>
      </c>
      <c r="J8" s="9">
        <v>72</v>
      </c>
      <c r="K8" s="9">
        <v>65</v>
      </c>
      <c r="L8" s="9">
        <v>71</v>
      </c>
      <c r="M8" s="9">
        <v>60</v>
      </c>
      <c r="N8" s="10">
        <f t="shared" si="0"/>
        <v>69.142857142857139</v>
      </c>
      <c r="O8" s="10">
        <v>55.314285714285717</v>
      </c>
      <c r="P8" s="11">
        <v>80</v>
      </c>
      <c r="Q8" s="12">
        <v>44</v>
      </c>
      <c r="R8" s="10">
        <f t="shared" si="1"/>
        <v>124</v>
      </c>
      <c r="S8" s="10">
        <f t="shared" si="2"/>
        <v>12.4</v>
      </c>
      <c r="T8" s="13">
        <v>67.714285714285722</v>
      </c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</row>
    <row r="9" spans="1:16377" s="8" customFormat="1" ht="14.25" customHeight="1">
      <c r="A9" s="4" t="s">
        <v>35</v>
      </c>
      <c r="B9" s="9">
        <v>110</v>
      </c>
      <c r="C9" s="9" t="s">
        <v>36</v>
      </c>
      <c r="D9" s="9" t="s">
        <v>24</v>
      </c>
      <c r="E9" s="9" t="s">
        <v>25</v>
      </c>
      <c r="F9" s="9" t="s">
        <v>26</v>
      </c>
      <c r="G9" s="9">
        <v>58</v>
      </c>
      <c r="H9" s="9">
        <v>65</v>
      </c>
      <c r="I9" s="9">
        <v>77</v>
      </c>
      <c r="J9" s="9">
        <v>73</v>
      </c>
      <c r="K9" s="9">
        <v>77</v>
      </c>
      <c r="L9" s="9">
        <v>71</v>
      </c>
      <c r="M9" s="9">
        <v>59</v>
      </c>
      <c r="N9" s="10">
        <f>AVERAGE(G9:M9)</f>
        <v>68.571428571428569</v>
      </c>
      <c r="O9" s="10">
        <v>54.8796654</v>
      </c>
      <c r="P9" s="11">
        <v>104</v>
      </c>
      <c r="Q9" s="12">
        <v>46</v>
      </c>
      <c r="R9" s="10">
        <f t="shared" si="1"/>
        <v>150</v>
      </c>
      <c r="S9" s="10">
        <f t="shared" si="2"/>
        <v>15</v>
      </c>
      <c r="T9" s="13">
        <v>69.879665399999993</v>
      </c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</row>
    <row r="10" spans="1:16377" ht="14.25" customHeight="1">
      <c r="A10" s="4" t="s">
        <v>37</v>
      </c>
      <c r="B10" s="9">
        <v>110</v>
      </c>
      <c r="C10" s="9" t="s">
        <v>38</v>
      </c>
      <c r="D10" s="9" t="s">
        <v>24</v>
      </c>
      <c r="E10" s="9" t="s">
        <v>25</v>
      </c>
      <c r="F10" s="9" t="s">
        <v>26</v>
      </c>
      <c r="G10" s="9">
        <v>65</v>
      </c>
      <c r="H10" s="9">
        <v>62</v>
      </c>
      <c r="I10" s="9">
        <v>83</v>
      </c>
      <c r="J10" s="9">
        <v>58</v>
      </c>
      <c r="K10" s="9">
        <v>70</v>
      </c>
      <c r="L10" s="9">
        <v>70</v>
      </c>
      <c r="M10" s="9">
        <v>60</v>
      </c>
      <c r="N10" s="14">
        <f t="shared" si="0"/>
        <v>66.857142857142861</v>
      </c>
      <c r="O10" s="10">
        <v>53.485714285714295</v>
      </c>
      <c r="P10" s="11">
        <v>88</v>
      </c>
      <c r="Q10" s="12">
        <v>45</v>
      </c>
      <c r="R10" s="10">
        <f t="shared" si="1"/>
        <v>133</v>
      </c>
      <c r="S10" s="10">
        <f t="shared" si="2"/>
        <v>13.3</v>
      </c>
      <c r="T10" s="13">
        <v>66.785714285714292</v>
      </c>
    </row>
    <row r="11" spans="1:16377" ht="14.25" customHeight="1">
      <c r="A11" s="4" t="s">
        <v>39</v>
      </c>
      <c r="B11" s="9">
        <v>110</v>
      </c>
      <c r="C11" s="9" t="s">
        <v>40</v>
      </c>
      <c r="D11" s="9" t="s">
        <v>24</v>
      </c>
      <c r="E11" s="9" t="s">
        <v>25</v>
      </c>
      <c r="F11" s="9" t="s">
        <v>26</v>
      </c>
      <c r="G11" s="9">
        <v>75</v>
      </c>
      <c r="H11" s="9">
        <v>76</v>
      </c>
      <c r="I11" s="9">
        <v>79</v>
      </c>
      <c r="J11" s="9">
        <v>73</v>
      </c>
      <c r="K11" s="9">
        <v>78</v>
      </c>
      <c r="L11" s="9">
        <v>79</v>
      </c>
      <c r="M11" s="9">
        <v>72</v>
      </c>
      <c r="N11" s="14">
        <f t="shared" si="0"/>
        <v>76</v>
      </c>
      <c r="O11" s="10">
        <v>60.800000000000004</v>
      </c>
      <c r="P11" s="11">
        <v>80</v>
      </c>
      <c r="Q11" s="12">
        <v>0</v>
      </c>
      <c r="R11" s="10">
        <f t="shared" si="1"/>
        <v>80</v>
      </c>
      <c r="S11" s="10">
        <f t="shared" si="2"/>
        <v>8</v>
      </c>
      <c r="T11" s="13">
        <v>68.800000000000011</v>
      </c>
    </row>
    <row r="12" spans="1:16377" ht="14.25" customHeight="1">
      <c r="A12" s="4" t="s">
        <v>41</v>
      </c>
      <c r="B12" s="9">
        <v>110</v>
      </c>
      <c r="C12" s="9" t="s">
        <v>42</v>
      </c>
      <c r="D12" s="9" t="s">
        <v>24</v>
      </c>
      <c r="E12" s="9" t="s">
        <v>25</v>
      </c>
      <c r="F12" s="9" t="s">
        <v>26</v>
      </c>
      <c r="G12" s="9">
        <v>70</v>
      </c>
      <c r="H12" s="9">
        <v>62</v>
      </c>
      <c r="I12" s="9">
        <v>74</v>
      </c>
      <c r="J12" s="9">
        <v>64</v>
      </c>
      <c r="K12" s="9">
        <v>51</v>
      </c>
      <c r="L12" s="9">
        <v>69</v>
      </c>
      <c r="M12" s="9">
        <v>65</v>
      </c>
      <c r="N12" s="14">
        <f t="shared" si="0"/>
        <v>65</v>
      </c>
      <c r="O12" s="10">
        <v>52</v>
      </c>
      <c r="P12" s="11">
        <v>88</v>
      </c>
      <c r="Q12" s="12">
        <v>50</v>
      </c>
      <c r="R12" s="10">
        <f t="shared" si="1"/>
        <v>138</v>
      </c>
      <c r="S12" s="10">
        <f t="shared" si="2"/>
        <v>13.8</v>
      </c>
      <c r="T12" s="13">
        <v>65.8</v>
      </c>
    </row>
    <row r="13" spans="1:16377" ht="14.25" customHeight="1">
      <c r="A13" s="4" t="s">
        <v>43</v>
      </c>
      <c r="B13" s="9">
        <v>110</v>
      </c>
      <c r="C13" s="9" t="s">
        <v>44</v>
      </c>
      <c r="D13" s="9" t="s">
        <v>24</v>
      </c>
      <c r="E13" s="9" t="s">
        <v>25</v>
      </c>
      <c r="F13" s="9" t="s">
        <v>26</v>
      </c>
      <c r="G13" s="9">
        <v>70</v>
      </c>
      <c r="H13" s="9">
        <v>59</v>
      </c>
      <c r="I13" s="9">
        <v>75</v>
      </c>
      <c r="J13" s="9">
        <v>67</v>
      </c>
      <c r="K13" s="9">
        <v>71</v>
      </c>
      <c r="L13" s="9">
        <v>69</v>
      </c>
      <c r="M13" s="9">
        <v>61</v>
      </c>
      <c r="N13" s="14">
        <f t="shared" si="0"/>
        <v>67.428571428571431</v>
      </c>
      <c r="O13" s="10">
        <v>53.94285714285715</v>
      </c>
      <c r="P13" s="11">
        <v>100</v>
      </c>
      <c r="Q13" s="12">
        <v>44</v>
      </c>
      <c r="R13" s="10">
        <f t="shared" si="1"/>
        <v>144</v>
      </c>
      <c r="S13" s="10">
        <f t="shared" si="2"/>
        <v>14.4</v>
      </c>
      <c r="T13" s="13">
        <v>68.342857142857156</v>
      </c>
    </row>
    <row r="14" spans="1:16377" ht="14.25" customHeight="1">
      <c r="A14" s="4" t="s">
        <v>45</v>
      </c>
      <c r="B14" s="9">
        <v>110</v>
      </c>
      <c r="C14" s="9" t="s">
        <v>46</v>
      </c>
      <c r="D14" s="9" t="s">
        <v>24</v>
      </c>
      <c r="E14" s="9" t="s">
        <v>25</v>
      </c>
      <c r="F14" s="9" t="s">
        <v>26</v>
      </c>
      <c r="G14" s="9">
        <v>65</v>
      </c>
      <c r="H14" s="9">
        <v>67</v>
      </c>
      <c r="I14" s="9">
        <v>82</v>
      </c>
      <c r="J14" s="9">
        <v>74</v>
      </c>
      <c r="K14" s="9">
        <v>79</v>
      </c>
      <c r="L14" s="9">
        <v>76</v>
      </c>
      <c r="M14" s="9">
        <v>73</v>
      </c>
      <c r="N14" s="14">
        <f t="shared" si="0"/>
        <v>73.714285714285708</v>
      </c>
      <c r="O14" s="10">
        <v>58.971428571428568</v>
      </c>
      <c r="P14" s="11">
        <v>80</v>
      </c>
      <c r="Q14" s="12">
        <v>44</v>
      </c>
      <c r="R14" s="10">
        <f t="shared" si="1"/>
        <v>124</v>
      </c>
      <c r="S14" s="10">
        <f t="shared" si="2"/>
        <v>12.4</v>
      </c>
      <c r="T14" s="13">
        <v>71.371428571428567</v>
      </c>
    </row>
    <row r="15" spans="1:16377" ht="14.25" customHeight="1">
      <c r="A15" s="4" t="s">
        <v>47</v>
      </c>
      <c r="B15" s="9">
        <v>110</v>
      </c>
      <c r="C15" s="9" t="s">
        <v>48</v>
      </c>
      <c r="D15" s="9" t="s">
        <v>24</v>
      </c>
      <c r="E15" s="9" t="s">
        <v>25</v>
      </c>
      <c r="F15" s="9" t="s">
        <v>26</v>
      </c>
      <c r="G15" s="9">
        <v>63</v>
      </c>
      <c r="H15" s="9">
        <v>58</v>
      </c>
      <c r="I15" s="9">
        <v>82</v>
      </c>
      <c r="J15" s="9">
        <v>65</v>
      </c>
      <c r="K15" s="9">
        <v>70</v>
      </c>
      <c r="L15" s="9">
        <v>72</v>
      </c>
      <c r="M15" s="9">
        <v>66</v>
      </c>
      <c r="N15" s="14">
        <f t="shared" si="0"/>
        <v>68</v>
      </c>
      <c r="O15" s="10">
        <v>54.400000000000006</v>
      </c>
      <c r="P15" s="11">
        <v>80</v>
      </c>
      <c r="Q15" s="12">
        <v>44</v>
      </c>
      <c r="R15" s="10">
        <f t="shared" si="1"/>
        <v>124</v>
      </c>
      <c r="S15" s="10">
        <f t="shared" si="2"/>
        <v>12.4</v>
      </c>
      <c r="T15" s="13">
        <v>66.800000000000011</v>
      </c>
    </row>
    <row r="16" spans="1:16377" ht="14.25" customHeight="1">
      <c r="A16" s="4" t="s">
        <v>49</v>
      </c>
      <c r="B16" s="9">
        <v>110</v>
      </c>
      <c r="C16" s="9" t="s">
        <v>50</v>
      </c>
      <c r="D16" s="9" t="s">
        <v>24</v>
      </c>
      <c r="E16" s="9" t="s">
        <v>25</v>
      </c>
      <c r="F16" s="9" t="s">
        <v>26</v>
      </c>
      <c r="G16" s="9">
        <v>63</v>
      </c>
      <c r="H16" s="9">
        <v>57</v>
      </c>
      <c r="I16" s="9">
        <v>76</v>
      </c>
      <c r="J16" s="9">
        <v>66</v>
      </c>
      <c r="K16" s="9">
        <v>81</v>
      </c>
      <c r="L16" s="9">
        <v>70</v>
      </c>
      <c r="M16" s="9">
        <v>61</v>
      </c>
      <c r="N16" s="14">
        <f t="shared" si="0"/>
        <v>67.714285714285708</v>
      </c>
      <c r="O16" s="10">
        <v>54.171428571428571</v>
      </c>
      <c r="P16" s="11">
        <v>80</v>
      </c>
      <c r="Q16" s="12">
        <v>44</v>
      </c>
      <c r="R16" s="10">
        <f t="shared" si="1"/>
        <v>124</v>
      </c>
      <c r="S16" s="10">
        <f t="shared" si="2"/>
        <v>12.4</v>
      </c>
      <c r="T16" s="13">
        <v>66.571428571428569</v>
      </c>
    </row>
    <row r="17" spans="1:20" ht="15.6">
      <c r="A17" s="4" t="s">
        <v>51</v>
      </c>
      <c r="B17" s="9">
        <v>110</v>
      </c>
      <c r="C17" s="9" t="s">
        <v>52</v>
      </c>
      <c r="D17" s="9" t="s">
        <v>53</v>
      </c>
      <c r="E17" s="9" t="s">
        <v>25</v>
      </c>
      <c r="F17" s="9" t="s">
        <v>26</v>
      </c>
      <c r="G17" s="9">
        <v>75</v>
      </c>
      <c r="H17" s="9">
        <v>70</v>
      </c>
      <c r="I17" s="9">
        <v>79</v>
      </c>
      <c r="J17" s="9">
        <v>72</v>
      </c>
      <c r="K17" s="9">
        <v>81</v>
      </c>
      <c r="L17" s="9">
        <v>81</v>
      </c>
      <c r="M17" s="9">
        <v>75</v>
      </c>
      <c r="N17" s="14">
        <f t="shared" si="0"/>
        <v>76.142857142857139</v>
      </c>
      <c r="O17" s="10">
        <v>60.914285714285711</v>
      </c>
      <c r="P17" s="11">
        <v>80</v>
      </c>
      <c r="Q17" s="12">
        <v>43.4</v>
      </c>
      <c r="R17" s="10">
        <f t="shared" si="1"/>
        <v>123.4</v>
      </c>
      <c r="S17" s="10">
        <f t="shared" si="2"/>
        <v>12.340000000000002</v>
      </c>
      <c r="T17" s="13">
        <v>73.254285714285714</v>
      </c>
    </row>
    <row r="18" spans="1:20" ht="15.6">
      <c r="A18" s="4" t="s">
        <v>54</v>
      </c>
      <c r="B18" s="9">
        <v>110</v>
      </c>
      <c r="C18" s="9" t="s">
        <v>55</v>
      </c>
      <c r="D18" s="9" t="s">
        <v>53</v>
      </c>
      <c r="E18" s="9" t="s">
        <v>25</v>
      </c>
      <c r="F18" s="9" t="s">
        <v>26</v>
      </c>
      <c r="G18" s="9">
        <v>68</v>
      </c>
      <c r="H18" s="9">
        <v>70</v>
      </c>
      <c r="I18" s="9">
        <v>83</v>
      </c>
      <c r="J18" s="9">
        <v>79</v>
      </c>
      <c r="K18" s="9">
        <v>66</v>
      </c>
      <c r="L18" s="9">
        <v>73</v>
      </c>
      <c r="M18" s="9">
        <v>71</v>
      </c>
      <c r="N18" s="14">
        <f t="shared" si="0"/>
        <v>72.857142857142861</v>
      </c>
      <c r="O18" s="10">
        <v>58.285714285714292</v>
      </c>
      <c r="P18" s="11">
        <v>80</v>
      </c>
      <c r="Q18" s="12">
        <v>41</v>
      </c>
      <c r="R18" s="10">
        <f t="shared" si="1"/>
        <v>121</v>
      </c>
      <c r="S18" s="10">
        <f t="shared" si="2"/>
        <v>12.100000000000001</v>
      </c>
      <c r="T18" s="13">
        <v>70.3857142857143</v>
      </c>
    </row>
    <row r="19" spans="1:20" ht="15.6">
      <c r="A19" s="4" t="s">
        <v>56</v>
      </c>
      <c r="B19" s="9">
        <v>110</v>
      </c>
      <c r="C19" s="9" t="s">
        <v>57</v>
      </c>
      <c r="D19" s="9" t="s">
        <v>53</v>
      </c>
      <c r="E19" s="9" t="s">
        <v>25</v>
      </c>
      <c r="F19" s="9" t="s">
        <v>26</v>
      </c>
      <c r="G19" s="9">
        <v>58</v>
      </c>
      <c r="H19" s="9">
        <v>65</v>
      </c>
      <c r="I19" s="9">
        <v>82</v>
      </c>
      <c r="J19" s="9">
        <v>74</v>
      </c>
      <c r="K19" s="9">
        <v>63</v>
      </c>
      <c r="L19" s="9">
        <v>75</v>
      </c>
      <c r="M19" s="9">
        <v>66</v>
      </c>
      <c r="N19" s="14">
        <f t="shared" si="0"/>
        <v>69</v>
      </c>
      <c r="O19" s="10">
        <v>55.2</v>
      </c>
      <c r="P19" s="11">
        <v>80</v>
      </c>
      <c r="Q19" s="12">
        <v>40.4</v>
      </c>
      <c r="R19" s="10">
        <f t="shared" si="1"/>
        <v>120.4</v>
      </c>
      <c r="S19" s="10">
        <f t="shared" si="2"/>
        <v>12.040000000000001</v>
      </c>
      <c r="T19" s="13">
        <v>67.240000000000009</v>
      </c>
    </row>
    <row r="20" spans="1:20" ht="15.6">
      <c r="A20" s="4" t="s">
        <v>58</v>
      </c>
      <c r="B20" s="9">
        <v>110</v>
      </c>
      <c r="C20" s="9" t="s">
        <v>59</v>
      </c>
      <c r="D20" s="9" t="s">
        <v>53</v>
      </c>
      <c r="E20" s="9" t="s">
        <v>25</v>
      </c>
      <c r="F20" s="9" t="s">
        <v>26</v>
      </c>
      <c r="G20" s="9">
        <v>54</v>
      </c>
      <c r="H20" s="9">
        <v>59</v>
      </c>
      <c r="I20" s="9">
        <v>79</v>
      </c>
      <c r="J20" s="9">
        <v>70</v>
      </c>
      <c r="K20" s="9">
        <v>78</v>
      </c>
      <c r="L20" s="9">
        <v>78</v>
      </c>
      <c r="M20" s="9">
        <v>64</v>
      </c>
      <c r="N20" s="14">
        <f t="shared" si="0"/>
        <v>68.857142857142861</v>
      </c>
      <c r="O20" s="10">
        <v>55.085714285714289</v>
      </c>
      <c r="P20" s="11">
        <v>80</v>
      </c>
      <c r="Q20" s="12">
        <v>44</v>
      </c>
      <c r="R20" s="10">
        <f t="shared" si="1"/>
        <v>124</v>
      </c>
      <c r="S20" s="10">
        <f t="shared" si="2"/>
        <v>12.4</v>
      </c>
      <c r="T20" s="13">
        <v>67.485714285714295</v>
      </c>
    </row>
    <row r="21" spans="1:20" ht="15.6">
      <c r="A21" s="4" t="s">
        <v>60</v>
      </c>
      <c r="B21" s="9">
        <v>110</v>
      </c>
      <c r="C21" s="9" t="s">
        <v>61</v>
      </c>
      <c r="D21" s="9" t="s">
        <v>53</v>
      </c>
      <c r="E21" s="9" t="s">
        <v>25</v>
      </c>
      <c r="F21" s="9" t="s">
        <v>26</v>
      </c>
      <c r="G21" s="9">
        <v>70</v>
      </c>
      <c r="H21" s="9">
        <v>73</v>
      </c>
      <c r="I21" s="9">
        <v>82</v>
      </c>
      <c r="J21" s="9">
        <v>72</v>
      </c>
      <c r="K21" s="9">
        <v>86</v>
      </c>
      <c r="L21" s="9">
        <v>84</v>
      </c>
      <c r="M21" s="9">
        <v>69</v>
      </c>
      <c r="N21" s="14">
        <f t="shared" si="0"/>
        <v>76.571428571428569</v>
      </c>
      <c r="O21" s="10">
        <v>61.25714285714286</v>
      </c>
      <c r="P21" s="11">
        <v>96</v>
      </c>
      <c r="Q21" s="12">
        <v>42</v>
      </c>
      <c r="R21" s="10">
        <f t="shared" si="1"/>
        <v>138</v>
      </c>
      <c r="S21" s="10">
        <f t="shared" si="2"/>
        <v>13.8</v>
      </c>
      <c r="T21" s="13">
        <v>75.057142857142864</v>
      </c>
    </row>
    <row r="22" spans="1:20" ht="15.6">
      <c r="A22" s="4" t="s">
        <v>62</v>
      </c>
      <c r="B22" s="9">
        <v>110</v>
      </c>
      <c r="C22" s="9" t="s">
        <v>63</v>
      </c>
      <c r="D22" s="9" t="s">
        <v>53</v>
      </c>
      <c r="E22" s="9" t="s">
        <v>25</v>
      </c>
      <c r="F22" s="9" t="s">
        <v>26</v>
      </c>
      <c r="G22" s="9">
        <v>71</v>
      </c>
      <c r="H22" s="9">
        <v>66</v>
      </c>
      <c r="I22" s="9">
        <v>78</v>
      </c>
      <c r="J22" s="9">
        <v>75</v>
      </c>
      <c r="K22" s="9">
        <v>79</v>
      </c>
      <c r="L22" s="9">
        <v>82</v>
      </c>
      <c r="M22" s="9">
        <v>71</v>
      </c>
      <c r="N22" s="14">
        <f t="shared" si="0"/>
        <v>74.571428571428569</v>
      </c>
      <c r="O22" s="10">
        <v>59.657142857142858</v>
      </c>
      <c r="P22" s="11">
        <v>88</v>
      </c>
      <c r="Q22" s="12">
        <v>45</v>
      </c>
      <c r="R22" s="10">
        <f t="shared" si="1"/>
        <v>133</v>
      </c>
      <c r="S22" s="10">
        <f t="shared" si="2"/>
        <v>13.3</v>
      </c>
      <c r="T22" s="13">
        <v>72.957142857142856</v>
      </c>
    </row>
    <row r="23" spans="1:20" ht="15.6">
      <c r="A23" s="4" t="s">
        <v>64</v>
      </c>
      <c r="B23" s="9">
        <v>110</v>
      </c>
      <c r="C23" s="9" t="s">
        <v>65</v>
      </c>
      <c r="D23" s="9" t="s">
        <v>53</v>
      </c>
      <c r="E23" s="9" t="s">
        <v>25</v>
      </c>
      <c r="F23" s="9" t="s">
        <v>26</v>
      </c>
      <c r="G23" s="9">
        <v>67</v>
      </c>
      <c r="H23" s="9">
        <v>63</v>
      </c>
      <c r="I23" s="9">
        <v>80</v>
      </c>
      <c r="J23" s="9">
        <v>74</v>
      </c>
      <c r="K23" s="9">
        <v>73</v>
      </c>
      <c r="L23" s="9">
        <v>69</v>
      </c>
      <c r="M23" s="9">
        <v>70</v>
      </c>
      <c r="N23" s="14">
        <f t="shared" si="0"/>
        <v>70.857142857142861</v>
      </c>
      <c r="O23" s="10">
        <v>56.68571428571429</v>
      </c>
      <c r="P23" s="11">
        <v>80</v>
      </c>
      <c r="Q23" s="12">
        <v>44.4</v>
      </c>
      <c r="R23" s="10">
        <f t="shared" si="1"/>
        <v>124.4</v>
      </c>
      <c r="S23" s="10">
        <f t="shared" si="2"/>
        <v>12.440000000000001</v>
      </c>
      <c r="T23" s="13">
        <v>69.125714285714295</v>
      </c>
    </row>
    <row r="24" spans="1:20" ht="15.6">
      <c r="A24" s="4" t="s">
        <v>66</v>
      </c>
      <c r="B24" s="9">
        <v>110</v>
      </c>
      <c r="C24" s="9" t="s">
        <v>67</v>
      </c>
      <c r="D24" s="9" t="s">
        <v>53</v>
      </c>
      <c r="E24" s="9" t="s">
        <v>25</v>
      </c>
      <c r="F24" s="9" t="s">
        <v>26</v>
      </c>
      <c r="G24" s="9">
        <v>59</v>
      </c>
      <c r="H24" s="9">
        <v>72</v>
      </c>
      <c r="I24" s="9">
        <v>83</v>
      </c>
      <c r="J24" s="9">
        <v>70</v>
      </c>
      <c r="K24" s="9">
        <v>78</v>
      </c>
      <c r="L24" s="9">
        <v>72</v>
      </c>
      <c r="M24" s="9">
        <v>74</v>
      </c>
      <c r="N24" s="14">
        <f t="shared" si="0"/>
        <v>72.571428571428569</v>
      </c>
      <c r="O24" s="10">
        <v>58.057142857142857</v>
      </c>
      <c r="P24" s="11">
        <v>88</v>
      </c>
      <c r="Q24" s="12">
        <v>44</v>
      </c>
      <c r="R24" s="10">
        <f t="shared" si="1"/>
        <v>132</v>
      </c>
      <c r="S24" s="10">
        <f t="shared" si="2"/>
        <v>13.200000000000001</v>
      </c>
      <c r="T24" s="13">
        <v>71.257142857142853</v>
      </c>
    </row>
    <row r="25" spans="1:20" ht="15.6">
      <c r="A25" s="4" t="s">
        <v>68</v>
      </c>
      <c r="B25" s="9">
        <v>110</v>
      </c>
      <c r="C25" s="9" t="s">
        <v>69</v>
      </c>
      <c r="D25" s="9" t="s">
        <v>53</v>
      </c>
      <c r="E25" s="9" t="s">
        <v>25</v>
      </c>
      <c r="F25" s="9" t="s">
        <v>26</v>
      </c>
      <c r="G25" s="9">
        <v>60</v>
      </c>
      <c r="H25" s="9">
        <v>66</v>
      </c>
      <c r="I25" s="9">
        <v>77</v>
      </c>
      <c r="J25" s="9">
        <v>70</v>
      </c>
      <c r="K25" s="9">
        <v>72</v>
      </c>
      <c r="L25" s="9">
        <v>71</v>
      </c>
      <c r="M25" s="9">
        <v>68</v>
      </c>
      <c r="N25" s="14">
        <f t="shared" si="0"/>
        <v>69.142857142857139</v>
      </c>
      <c r="O25" s="10">
        <v>55.314285714285717</v>
      </c>
      <c r="P25" s="11">
        <v>80</v>
      </c>
      <c r="Q25" s="12">
        <v>50</v>
      </c>
      <c r="R25" s="10">
        <f t="shared" si="1"/>
        <v>130</v>
      </c>
      <c r="S25" s="10">
        <f t="shared" si="2"/>
        <v>13</v>
      </c>
      <c r="T25" s="13">
        <v>68.314285714285717</v>
      </c>
    </row>
    <row r="26" spans="1:20" ht="15.6">
      <c r="A26" s="4" t="s">
        <v>70</v>
      </c>
      <c r="B26" s="9">
        <v>110</v>
      </c>
      <c r="C26" s="9" t="s">
        <v>71</v>
      </c>
      <c r="D26" s="9" t="s">
        <v>53</v>
      </c>
      <c r="E26" s="9" t="s">
        <v>25</v>
      </c>
      <c r="F26" s="9" t="s">
        <v>26</v>
      </c>
      <c r="G26" s="9">
        <v>55</v>
      </c>
      <c r="H26" s="9">
        <v>56</v>
      </c>
      <c r="I26" s="9">
        <v>72</v>
      </c>
      <c r="J26" s="9">
        <v>25</v>
      </c>
      <c r="K26" s="9">
        <v>76</v>
      </c>
      <c r="L26" s="9">
        <v>70</v>
      </c>
      <c r="M26" s="9">
        <v>68</v>
      </c>
      <c r="N26" s="14">
        <f t="shared" si="0"/>
        <v>60.285714285714285</v>
      </c>
      <c r="O26" s="10">
        <v>48.228571428571428</v>
      </c>
      <c r="P26" s="11">
        <v>100</v>
      </c>
      <c r="Q26" s="12">
        <v>42</v>
      </c>
      <c r="R26" s="10">
        <f t="shared" si="1"/>
        <v>142</v>
      </c>
      <c r="S26" s="10">
        <f t="shared" si="2"/>
        <v>14.200000000000001</v>
      </c>
      <c r="T26" s="13">
        <v>62.428571428571431</v>
      </c>
    </row>
    <row r="27" spans="1:20" ht="15.6">
      <c r="A27" s="4" t="s">
        <v>72</v>
      </c>
      <c r="B27" s="9">
        <v>110</v>
      </c>
      <c r="C27" s="9" t="s">
        <v>73</v>
      </c>
      <c r="D27" s="9" t="s">
        <v>53</v>
      </c>
      <c r="E27" s="9" t="s">
        <v>25</v>
      </c>
      <c r="F27" s="9" t="s">
        <v>26</v>
      </c>
      <c r="G27" s="9">
        <v>61</v>
      </c>
      <c r="H27" s="9">
        <v>68</v>
      </c>
      <c r="I27" s="9">
        <v>78</v>
      </c>
      <c r="J27" s="9">
        <v>67</v>
      </c>
      <c r="K27" s="9">
        <v>75</v>
      </c>
      <c r="L27" s="9">
        <v>69</v>
      </c>
      <c r="M27" s="9">
        <v>63</v>
      </c>
      <c r="N27" s="14">
        <f t="shared" si="0"/>
        <v>68.714285714285708</v>
      </c>
      <c r="O27" s="10">
        <v>54.971428571428568</v>
      </c>
      <c r="P27" s="11">
        <v>88</v>
      </c>
      <c r="Q27" s="12">
        <v>44.4</v>
      </c>
      <c r="R27" s="10">
        <f t="shared" si="1"/>
        <v>132.4</v>
      </c>
      <c r="S27" s="10">
        <f t="shared" si="2"/>
        <v>13.240000000000002</v>
      </c>
      <c r="T27" s="13">
        <v>68.21142857142857</v>
      </c>
    </row>
    <row r="28" spans="1:20" ht="15.6">
      <c r="A28" s="4" t="s">
        <v>74</v>
      </c>
      <c r="B28" s="9">
        <v>110</v>
      </c>
      <c r="C28" s="9" t="s">
        <v>75</v>
      </c>
      <c r="D28" s="9" t="s">
        <v>53</v>
      </c>
      <c r="E28" s="9" t="s">
        <v>25</v>
      </c>
      <c r="F28" s="9" t="s">
        <v>26</v>
      </c>
      <c r="G28" s="9">
        <v>63</v>
      </c>
      <c r="H28" s="9">
        <v>66</v>
      </c>
      <c r="I28" s="9">
        <v>70</v>
      </c>
      <c r="J28" s="9">
        <v>70</v>
      </c>
      <c r="K28" s="9">
        <v>70</v>
      </c>
      <c r="L28" s="9">
        <v>74</v>
      </c>
      <c r="M28" s="9">
        <v>64</v>
      </c>
      <c r="N28" s="14">
        <f t="shared" si="0"/>
        <v>68.142857142857139</v>
      </c>
      <c r="O28" s="10">
        <v>54.514285714285712</v>
      </c>
      <c r="P28" s="11">
        <v>80</v>
      </c>
      <c r="Q28" s="12">
        <v>45</v>
      </c>
      <c r="R28" s="10">
        <f t="shared" si="1"/>
        <v>125</v>
      </c>
      <c r="S28" s="10">
        <f t="shared" si="2"/>
        <v>12.5</v>
      </c>
      <c r="T28" s="13">
        <v>67.014285714285705</v>
      </c>
    </row>
    <row r="29" spans="1:20" ht="15.6">
      <c r="A29" s="4" t="s">
        <v>76</v>
      </c>
      <c r="B29" s="9">
        <v>110</v>
      </c>
      <c r="C29" s="9" t="s">
        <v>77</v>
      </c>
      <c r="D29" s="9" t="s">
        <v>53</v>
      </c>
      <c r="E29" s="9" t="s">
        <v>25</v>
      </c>
      <c r="F29" s="9" t="s">
        <v>26</v>
      </c>
      <c r="G29" s="9">
        <v>58</v>
      </c>
      <c r="H29" s="9">
        <v>60</v>
      </c>
      <c r="I29" s="9">
        <v>78</v>
      </c>
      <c r="J29" s="9">
        <v>67</v>
      </c>
      <c r="K29" s="9">
        <v>77</v>
      </c>
      <c r="L29" s="9">
        <v>74</v>
      </c>
      <c r="M29" s="9">
        <v>69</v>
      </c>
      <c r="N29" s="14">
        <f t="shared" si="0"/>
        <v>69</v>
      </c>
      <c r="O29" s="10">
        <v>55.2</v>
      </c>
      <c r="P29" s="11">
        <v>96</v>
      </c>
      <c r="Q29" s="12">
        <v>44</v>
      </c>
      <c r="R29" s="10">
        <f t="shared" si="1"/>
        <v>140</v>
      </c>
      <c r="S29" s="10">
        <f t="shared" si="2"/>
        <v>14</v>
      </c>
      <c r="T29" s="13">
        <v>69.2</v>
      </c>
    </row>
    <row r="30" spans="1:20" ht="15.6">
      <c r="A30" s="4" t="s">
        <v>78</v>
      </c>
      <c r="B30" s="9">
        <v>110</v>
      </c>
      <c r="C30" s="9" t="s">
        <v>79</v>
      </c>
      <c r="D30" s="9" t="s">
        <v>53</v>
      </c>
      <c r="E30" s="9" t="s">
        <v>25</v>
      </c>
      <c r="F30" s="9" t="s">
        <v>26</v>
      </c>
      <c r="G30" s="9">
        <v>63</v>
      </c>
      <c r="H30" s="9">
        <v>63</v>
      </c>
      <c r="I30" s="9">
        <v>77</v>
      </c>
      <c r="J30" s="9">
        <v>69</v>
      </c>
      <c r="K30" s="9">
        <v>83</v>
      </c>
      <c r="L30" s="9">
        <v>77</v>
      </c>
      <c r="M30" s="9">
        <v>73</v>
      </c>
      <c r="N30" s="14">
        <f t="shared" si="0"/>
        <v>72.142857142857139</v>
      </c>
      <c r="O30" s="10">
        <v>57.714285714285715</v>
      </c>
      <c r="P30" s="11">
        <v>80</v>
      </c>
      <c r="Q30" s="12">
        <v>44.4</v>
      </c>
      <c r="R30" s="10">
        <f t="shared" si="1"/>
        <v>124.4</v>
      </c>
      <c r="S30" s="10">
        <f t="shared" si="2"/>
        <v>12.440000000000001</v>
      </c>
      <c r="T30" s="13">
        <v>70.15428571428572</v>
      </c>
    </row>
    <row r="31" spans="1:20" ht="15.6">
      <c r="A31" s="4" t="s">
        <v>80</v>
      </c>
      <c r="B31" s="9">
        <v>111</v>
      </c>
      <c r="C31" s="9" t="s">
        <v>81</v>
      </c>
      <c r="D31" s="9" t="s">
        <v>24</v>
      </c>
      <c r="E31" s="9" t="s">
        <v>25</v>
      </c>
      <c r="F31" s="9" t="s">
        <v>26</v>
      </c>
      <c r="G31" s="9">
        <v>70</v>
      </c>
      <c r="H31" s="9">
        <v>64</v>
      </c>
      <c r="I31" s="9">
        <v>70</v>
      </c>
      <c r="J31" s="9">
        <v>79</v>
      </c>
      <c r="K31" s="9">
        <v>72</v>
      </c>
      <c r="L31" s="9">
        <v>81</v>
      </c>
      <c r="M31" s="9">
        <v>72</v>
      </c>
      <c r="N31" s="14">
        <f t="shared" si="0"/>
        <v>72.571428571428569</v>
      </c>
      <c r="O31" s="10">
        <v>58.057142857142857</v>
      </c>
      <c r="P31" s="11">
        <v>80</v>
      </c>
      <c r="Q31" s="12">
        <v>41.4</v>
      </c>
      <c r="R31" s="10">
        <f t="shared" si="1"/>
        <v>121.4</v>
      </c>
      <c r="S31" s="10">
        <f t="shared" si="2"/>
        <v>12.14</v>
      </c>
      <c r="T31" s="13">
        <v>70.197142857142865</v>
      </c>
    </row>
    <row r="32" spans="1:20" ht="15.6">
      <c r="A32" s="4" t="s">
        <v>82</v>
      </c>
      <c r="B32" s="9">
        <v>111</v>
      </c>
      <c r="C32" s="9" t="s">
        <v>83</v>
      </c>
      <c r="D32" s="9" t="s">
        <v>24</v>
      </c>
      <c r="E32" s="9" t="s">
        <v>25</v>
      </c>
      <c r="F32" s="9" t="s">
        <v>26</v>
      </c>
      <c r="G32" s="9">
        <v>66</v>
      </c>
      <c r="H32" s="9">
        <v>69</v>
      </c>
      <c r="I32" s="9">
        <v>78</v>
      </c>
      <c r="J32" s="9">
        <v>72</v>
      </c>
      <c r="K32" s="9">
        <v>72</v>
      </c>
      <c r="L32" s="9">
        <v>77</v>
      </c>
      <c r="M32" s="9">
        <v>68</v>
      </c>
      <c r="N32" s="14">
        <f t="shared" si="0"/>
        <v>71.714285714285708</v>
      </c>
      <c r="O32" s="10">
        <v>57.371428571428567</v>
      </c>
      <c r="P32" s="11">
        <v>110</v>
      </c>
      <c r="Q32" s="12">
        <v>48.9</v>
      </c>
      <c r="R32" s="10">
        <f t="shared" si="1"/>
        <v>158.9</v>
      </c>
      <c r="S32" s="10">
        <f t="shared" si="2"/>
        <v>15.89</v>
      </c>
      <c r="T32" s="13">
        <v>73.261428571428567</v>
      </c>
    </row>
    <row r="33" spans="1:20" ht="15.6">
      <c r="A33" s="4" t="s">
        <v>84</v>
      </c>
      <c r="B33" s="9">
        <v>111</v>
      </c>
      <c r="C33" s="9" t="s">
        <v>85</v>
      </c>
      <c r="D33" s="9" t="s">
        <v>24</v>
      </c>
      <c r="E33" s="9" t="s">
        <v>25</v>
      </c>
      <c r="F33" s="9" t="s">
        <v>26</v>
      </c>
      <c r="G33" s="9">
        <v>61</v>
      </c>
      <c r="H33" s="9">
        <v>49</v>
      </c>
      <c r="I33" s="9">
        <v>78</v>
      </c>
      <c r="J33" s="9">
        <v>66</v>
      </c>
      <c r="K33" s="9">
        <v>82</v>
      </c>
      <c r="L33" s="9">
        <v>70</v>
      </c>
      <c r="M33" s="9">
        <v>68</v>
      </c>
      <c r="N33" s="14">
        <f t="shared" si="0"/>
        <v>67.714285714285708</v>
      </c>
      <c r="O33" s="10">
        <v>54.171428571428571</v>
      </c>
      <c r="P33" s="11">
        <v>80</v>
      </c>
      <c r="Q33" s="12">
        <v>40.4</v>
      </c>
      <c r="R33" s="10">
        <f t="shared" si="1"/>
        <v>120.4</v>
      </c>
      <c r="S33" s="10">
        <f t="shared" si="2"/>
        <v>12.040000000000001</v>
      </c>
      <c r="T33" s="13">
        <v>66.21142857142857</v>
      </c>
    </row>
    <row r="34" spans="1:20" ht="15.6">
      <c r="A34" s="4" t="s">
        <v>86</v>
      </c>
      <c r="B34" s="9">
        <v>111</v>
      </c>
      <c r="C34" s="9" t="s">
        <v>87</v>
      </c>
      <c r="D34" s="9" t="s">
        <v>24</v>
      </c>
      <c r="E34" s="9" t="s">
        <v>25</v>
      </c>
      <c r="F34" s="9" t="s">
        <v>26</v>
      </c>
      <c r="G34" s="9">
        <v>58</v>
      </c>
      <c r="H34" s="9">
        <v>62</v>
      </c>
      <c r="I34" s="9">
        <v>85</v>
      </c>
      <c r="J34" s="9">
        <v>60</v>
      </c>
      <c r="K34" s="9">
        <v>76</v>
      </c>
      <c r="L34" s="9">
        <v>70</v>
      </c>
      <c r="M34" s="9">
        <v>61</v>
      </c>
      <c r="N34" s="14">
        <f t="shared" si="0"/>
        <v>67.428571428571431</v>
      </c>
      <c r="O34" s="10">
        <v>53.94285714285715</v>
      </c>
      <c r="P34" s="11">
        <v>96</v>
      </c>
      <c r="Q34" s="12">
        <v>45.8</v>
      </c>
      <c r="R34" s="10">
        <f t="shared" si="1"/>
        <v>141.80000000000001</v>
      </c>
      <c r="S34" s="10">
        <f t="shared" si="2"/>
        <v>14.180000000000001</v>
      </c>
      <c r="T34" s="13">
        <v>68.122857142857157</v>
      </c>
    </row>
    <row r="35" spans="1:20" ht="15.6">
      <c r="A35" s="4" t="s">
        <v>88</v>
      </c>
      <c r="B35" s="9">
        <v>111</v>
      </c>
      <c r="C35" s="9" t="s">
        <v>89</v>
      </c>
      <c r="D35" s="9" t="s">
        <v>24</v>
      </c>
      <c r="E35" s="9" t="s">
        <v>25</v>
      </c>
      <c r="F35" s="9" t="s">
        <v>26</v>
      </c>
      <c r="G35" s="9">
        <v>63</v>
      </c>
      <c r="H35" s="9">
        <v>71</v>
      </c>
      <c r="I35" s="9">
        <v>72</v>
      </c>
      <c r="J35" s="9">
        <v>81</v>
      </c>
      <c r="K35" s="9">
        <v>73</v>
      </c>
      <c r="L35" s="9">
        <v>79</v>
      </c>
      <c r="M35" s="9">
        <v>77</v>
      </c>
      <c r="N35" s="14">
        <f t="shared" si="0"/>
        <v>73.714285714285708</v>
      </c>
      <c r="O35" s="10">
        <v>58.971428571428568</v>
      </c>
      <c r="P35" s="11">
        <v>80</v>
      </c>
      <c r="Q35" s="12">
        <v>44.8</v>
      </c>
      <c r="R35" s="10">
        <f t="shared" si="1"/>
        <v>124.8</v>
      </c>
      <c r="S35" s="10">
        <f t="shared" si="2"/>
        <v>12.48</v>
      </c>
      <c r="T35" s="13">
        <v>71.451428571428565</v>
      </c>
    </row>
    <row r="36" spans="1:20" ht="15.6">
      <c r="A36" s="4" t="s">
        <v>90</v>
      </c>
      <c r="B36" s="9">
        <v>111</v>
      </c>
      <c r="C36" s="9" t="s">
        <v>91</v>
      </c>
      <c r="D36" s="9" t="s">
        <v>24</v>
      </c>
      <c r="E36" s="9" t="s">
        <v>25</v>
      </c>
      <c r="F36" s="9" t="s">
        <v>26</v>
      </c>
      <c r="G36" s="9">
        <v>69</v>
      </c>
      <c r="H36" s="9">
        <v>69</v>
      </c>
      <c r="I36" s="9">
        <v>89</v>
      </c>
      <c r="J36" s="9">
        <v>70</v>
      </c>
      <c r="K36" s="9">
        <v>83</v>
      </c>
      <c r="L36" s="9">
        <v>76</v>
      </c>
      <c r="M36" s="9">
        <v>72</v>
      </c>
      <c r="N36" s="14">
        <f t="shared" si="0"/>
        <v>75.428571428571431</v>
      </c>
      <c r="O36" s="10">
        <v>60.342857142857149</v>
      </c>
      <c r="P36" s="11">
        <v>80</v>
      </c>
      <c r="Q36" s="12">
        <v>44.4</v>
      </c>
      <c r="R36" s="10">
        <f t="shared" si="1"/>
        <v>124.4</v>
      </c>
      <c r="S36" s="10">
        <f t="shared" si="2"/>
        <v>12.440000000000001</v>
      </c>
      <c r="T36" s="13">
        <v>72.782857142857154</v>
      </c>
    </row>
    <row r="37" spans="1:20" ht="15.6">
      <c r="A37" s="4" t="s">
        <v>92</v>
      </c>
      <c r="B37" s="9">
        <v>111</v>
      </c>
      <c r="C37" s="9" t="s">
        <v>93</v>
      </c>
      <c r="D37" s="9" t="s">
        <v>24</v>
      </c>
      <c r="E37" s="9" t="s">
        <v>25</v>
      </c>
      <c r="F37" s="9" t="s">
        <v>26</v>
      </c>
      <c r="G37" s="9">
        <v>60</v>
      </c>
      <c r="H37" s="9">
        <v>59</v>
      </c>
      <c r="I37" s="9">
        <v>75</v>
      </c>
      <c r="J37" s="9">
        <v>58</v>
      </c>
      <c r="K37" s="9">
        <v>82</v>
      </c>
      <c r="L37" s="9">
        <v>75</v>
      </c>
      <c r="M37" s="9">
        <v>65</v>
      </c>
      <c r="N37" s="14">
        <f t="shared" si="0"/>
        <v>67.714285714285708</v>
      </c>
      <c r="O37" s="10">
        <v>54.171428571428571</v>
      </c>
      <c r="P37" s="11">
        <v>80</v>
      </c>
      <c r="Q37" s="12">
        <v>44.4</v>
      </c>
      <c r="R37" s="10">
        <f t="shared" si="1"/>
        <v>124.4</v>
      </c>
      <c r="S37" s="10">
        <f t="shared" si="2"/>
        <v>12.440000000000001</v>
      </c>
      <c r="T37" s="13">
        <v>66.611428571428576</v>
      </c>
    </row>
    <row r="38" spans="1:20" ht="15.6">
      <c r="A38" s="4" t="s">
        <v>94</v>
      </c>
      <c r="B38" s="9">
        <v>111</v>
      </c>
      <c r="C38" s="9" t="s">
        <v>95</v>
      </c>
      <c r="D38" s="9" t="s">
        <v>24</v>
      </c>
      <c r="E38" s="9" t="s">
        <v>25</v>
      </c>
      <c r="F38" s="9" t="s">
        <v>26</v>
      </c>
      <c r="G38" s="9">
        <v>54</v>
      </c>
      <c r="H38" s="9">
        <v>62</v>
      </c>
      <c r="I38" s="9">
        <v>71</v>
      </c>
      <c r="J38" s="9">
        <v>60</v>
      </c>
      <c r="K38" s="9">
        <v>72</v>
      </c>
      <c r="L38" s="9">
        <v>69</v>
      </c>
      <c r="M38" s="9">
        <v>64</v>
      </c>
      <c r="N38" s="14">
        <f t="shared" si="0"/>
        <v>64.571428571428569</v>
      </c>
      <c r="O38" s="10">
        <v>51.657142857142858</v>
      </c>
      <c r="P38" s="11">
        <v>80</v>
      </c>
      <c r="Q38" s="12">
        <v>44</v>
      </c>
      <c r="R38" s="10">
        <f t="shared" si="1"/>
        <v>124</v>
      </c>
      <c r="S38" s="10">
        <f t="shared" si="2"/>
        <v>12.4</v>
      </c>
      <c r="T38" s="13">
        <v>64.057142857142864</v>
      </c>
    </row>
    <row r="39" spans="1:20" ht="15.6">
      <c r="A39" s="4" t="s">
        <v>96</v>
      </c>
      <c r="B39" s="9">
        <v>111</v>
      </c>
      <c r="C39" s="9" t="s">
        <v>97</v>
      </c>
      <c r="D39" s="9" t="s">
        <v>24</v>
      </c>
      <c r="E39" s="9" t="s">
        <v>25</v>
      </c>
      <c r="F39" s="9" t="s">
        <v>26</v>
      </c>
      <c r="G39" s="9">
        <v>69</v>
      </c>
      <c r="H39" s="9">
        <v>69</v>
      </c>
      <c r="I39" s="9">
        <v>81</v>
      </c>
      <c r="J39" s="9">
        <v>75</v>
      </c>
      <c r="K39" s="9">
        <v>71</v>
      </c>
      <c r="L39" s="9">
        <v>75</v>
      </c>
      <c r="M39" s="9">
        <v>74</v>
      </c>
      <c r="N39" s="14">
        <f t="shared" si="0"/>
        <v>73.428571428571431</v>
      </c>
      <c r="O39" s="10">
        <v>58.742857142857147</v>
      </c>
      <c r="P39" s="11">
        <v>80</v>
      </c>
      <c r="Q39" s="12">
        <v>44</v>
      </c>
      <c r="R39" s="10">
        <f t="shared" si="1"/>
        <v>124</v>
      </c>
      <c r="S39" s="10">
        <f t="shared" si="2"/>
        <v>12.4</v>
      </c>
      <c r="T39" s="13">
        <v>71.142857142857153</v>
      </c>
    </row>
    <row r="40" spans="1:20" ht="15.6">
      <c r="A40" s="4" t="s">
        <v>98</v>
      </c>
      <c r="B40" s="9">
        <v>111</v>
      </c>
      <c r="C40" s="9" t="s">
        <v>99</v>
      </c>
      <c r="D40" s="9" t="s">
        <v>24</v>
      </c>
      <c r="E40" s="9" t="s">
        <v>25</v>
      </c>
      <c r="F40" s="9" t="s">
        <v>26</v>
      </c>
      <c r="G40" s="9">
        <v>69</v>
      </c>
      <c r="H40" s="9">
        <v>69</v>
      </c>
      <c r="I40" s="9">
        <v>65</v>
      </c>
      <c r="J40" s="9">
        <v>66</v>
      </c>
      <c r="K40" s="9">
        <v>79</v>
      </c>
      <c r="L40" s="9">
        <v>70</v>
      </c>
      <c r="M40" s="9">
        <v>64</v>
      </c>
      <c r="N40" s="14">
        <f t="shared" si="0"/>
        <v>68.857142857142861</v>
      </c>
      <c r="O40" s="10">
        <v>55.085714285714289</v>
      </c>
      <c r="P40" s="11">
        <v>80</v>
      </c>
      <c r="Q40" s="12">
        <v>0</v>
      </c>
      <c r="R40" s="10">
        <f t="shared" si="1"/>
        <v>80</v>
      </c>
      <c r="S40" s="10">
        <f t="shared" si="2"/>
        <v>8</v>
      </c>
      <c r="T40" s="13">
        <v>63.085714285714289</v>
      </c>
    </row>
    <row r="41" spans="1:20" ht="15.6">
      <c r="A41" s="4" t="s">
        <v>100</v>
      </c>
      <c r="B41" s="9">
        <v>111</v>
      </c>
      <c r="C41" s="9" t="s">
        <v>101</v>
      </c>
      <c r="D41" s="9" t="s">
        <v>24</v>
      </c>
      <c r="E41" s="9" t="s">
        <v>25</v>
      </c>
      <c r="F41" s="9" t="s">
        <v>26</v>
      </c>
      <c r="G41" s="9">
        <v>64</v>
      </c>
      <c r="H41" s="9">
        <v>59</v>
      </c>
      <c r="I41" s="9">
        <v>73</v>
      </c>
      <c r="J41" s="9">
        <v>64</v>
      </c>
      <c r="K41" s="9">
        <v>59</v>
      </c>
      <c r="L41" s="9">
        <v>63</v>
      </c>
      <c r="M41" s="9">
        <v>72</v>
      </c>
      <c r="N41" s="14">
        <f t="shared" si="0"/>
        <v>64.857142857142861</v>
      </c>
      <c r="O41" s="10">
        <v>51.885714285714293</v>
      </c>
      <c r="P41" s="11">
        <v>80</v>
      </c>
      <c r="Q41" s="12">
        <v>40.4</v>
      </c>
      <c r="R41" s="10">
        <f t="shared" si="1"/>
        <v>120.4</v>
      </c>
      <c r="S41" s="10">
        <f t="shared" si="2"/>
        <v>12.040000000000001</v>
      </c>
      <c r="T41" s="13">
        <v>63.925714285714292</v>
      </c>
    </row>
    <row r="42" spans="1:20" ht="15.6">
      <c r="A42" s="4" t="s">
        <v>102</v>
      </c>
      <c r="B42" s="9">
        <v>111</v>
      </c>
      <c r="C42" s="9" t="s">
        <v>103</v>
      </c>
      <c r="D42" s="9" t="s">
        <v>24</v>
      </c>
      <c r="E42" s="9" t="s">
        <v>25</v>
      </c>
      <c r="F42" s="9" t="s">
        <v>26</v>
      </c>
      <c r="G42" s="9">
        <v>55</v>
      </c>
      <c r="H42" s="9">
        <v>66</v>
      </c>
      <c r="I42" s="9">
        <v>67</v>
      </c>
      <c r="J42" s="9">
        <v>63</v>
      </c>
      <c r="K42" s="9">
        <v>74</v>
      </c>
      <c r="L42" s="9">
        <v>73</v>
      </c>
      <c r="M42" s="9">
        <v>64</v>
      </c>
      <c r="N42" s="14">
        <f t="shared" si="0"/>
        <v>66</v>
      </c>
      <c r="O42" s="10">
        <v>52.800000000000004</v>
      </c>
      <c r="P42" s="11">
        <v>96</v>
      </c>
      <c r="Q42" s="12">
        <v>44.4</v>
      </c>
      <c r="R42" s="10">
        <f t="shared" si="1"/>
        <v>140.4</v>
      </c>
      <c r="S42" s="10">
        <f t="shared" si="2"/>
        <v>14.040000000000001</v>
      </c>
      <c r="T42" s="13">
        <v>66.84</v>
      </c>
    </row>
    <row r="43" spans="1:20" ht="15.6">
      <c r="A43" s="4" t="s">
        <v>104</v>
      </c>
      <c r="B43" s="9">
        <v>111</v>
      </c>
      <c r="C43" s="9" t="s">
        <v>105</v>
      </c>
      <c r="D43" s="9" t="s">
        <v>24</v>
      </c>
      <c r="E43" s="9" t="s">
        <v>25</v>
      </c>
      <c r="F43" s="9" t="s">
        <v>26</v>
      </c>
      <c r="G43" s="9">
        <v>61</v>
      </c>
      <c r="H43" s="9">
        <v>70</v>
      </c>
      <c r="I43" s="9">
        <v>79</v>
      </c>
      <c r="J43" s="9">
        <v>70</v>
      </c>
      <c r="K43" s="9">
        <v>78</v>
      </c>
      <c r="L43" s="9">
        <v>62</v>
      </c>
      <c r="M43" s="9">
        <v>74</v>
      </c>
      <c r="N43" s="14">
        <f t="shared" si="0"/>
        <v>70.571428571428569</v>
      </c>
      <c r="O43" s="10">
        <v>56.457142857142856</v>
      </c>
      <c r="P43" s="11">
        <v>80</v>
      </c>
      <c r="Q43" s="12">
        <v>40.799999999999997</v>
      </c>
      <c r="R43" s="10">
        <f t="shared" si="1"/>
        <v>120.8</v>
      </c>
      <c r="S43" s="10">
        <f t="shared" si="2"/>
        <v>12.08</v>
      </c>
      <c r="T43" s="13">
        <v>68.537142857142854</v>
      </c>
    </row>
    <row r="44" spans="1:20" ht="15.6">
      <c r="A44" s="4" t="s">
        <v>106</v>
      </c>
      <c r="B44" s="9">
        <v>111</v>
      </c>
      <c r="C44" s="9" t="s">
        <v>107</v>
      </c>
      <c r="D44" s="9" t="s">
        <v>108</v>
      </c>
      <c r="E44" s="9" t="s">
        <v>25</v>
      </c>
      <c r="F44" s="9" t="s">
        <v>26</v>
      </c>
      <c r="G44" s="9">
        <v>61</v>
      </c>
      <c r="H44" s="9">
        <v>67</v>
      </c>
      <c r="I44" s="9">
        <v>81</v>
      </c>
      <c r="J44" s="9">
        <v>70</v>
      </c>
      <c r="K44" s="9">
        <v>70</v>
      </c>
      <c r="L44" s="9">
        <v>85</v>
      </c>
      <c r="M44" s="9">
        <v>71</v>
      </c>
      <c r="N44" s="14">
        <f t="shared" si="0"/>
        <v>72.142857142857139</v>
      </c>
      <c r="O44" s="10">
        <v>57.714285714285715</v>
      </c>
      <c r="P44" s="11">
        <v>110</v>
      </c>
      <c r="Q44" s="12">
        <v>42</v>
      </c>
      <c r="R44" s="10">
        <f t="shared" si="1"/>
        <v>152</v>
      </c>
      <c r="S44" s="10">
        <f t="shared" si="2"/>
        <v>15.200000000000001</v>
      </c>
      <c r="T44" s="13">
        <v>72.914285714285711</v>
      </c>
    </row>
    <row r="45" spans="1:20" ht="15.6">
      <c r="A45" s="4" t="s">
        <v>109</v>
      </c>
      <c r="B45" s="9">
        <v>111</v>
      </c>
      <c r="C45" s="9" t="s">
        <v>55</v>
      </c>
      <c r="D45" s="9" t="s">
        <v>108</v>
      </c>
      <c r="E45" s="9" t="s">
        <v>25</v>
      </c>
      <c r="F45" s="9" t="s">
        <v>26</v>
      </c>
      <c r="G45" s="9">
        <v>70</v>
      </c>
      <c r="H45" s="9">
        <v>66</v>
      </c>
      <c r="I45" s="9">
        <v>82</v>
      </c>
      <c r="J45" s="9">
        <v>66</v>
      </c>
      <c r="K45" s="9">
        <v>71</v>
      </c>
      <c r="L45" s="9">
        <v>71</v>
      </c>
      <c r="M45" s="9">
        <v>72</v>
      </c>
      <c r="N45" s="14">
        <f t="shared" si="0"/>
        <v>71.142857142857139</v>
      </c>
      <c r="O45" s="10">
        <v>56.914285714285711</v>
      </c>
      <c r="P45" s="11">
        <v>88</v>
      </c>
      <c r="Q45" s="12">
        <v>44.4</v>
      </c>
      <c r="R45" s="10">
        <f t="shared" si="1"/>
        <v>132.4</v>
      </c>
      <c r="S45" s="10">
        <f t="shared" si="2"/>
        <v>13.240000000000002</v>
      </c>
      <c r="T45" s="13">
        <v>70.15428571428572</v>
      </c>
    </row>
    <row r="46" spans="1:20" ht="15.6">
      <c r="A46" s="4" t="s">
        <v>110</v>
      </c>
      <c r="B46" s="9">
        <v>111</v>
      </c>
      <c r="C46" s="9" t="s">
        <v>111</v>
      </c>
      <c r="D46" s="9" t="s">
        <v>108</v>
      </c>
      <c r="E46" s="9" t="s">
        <v>25</v>
      </c>
      <c r="F46" s="9" t="s">
        <v>26</v>
      </c>
      <c r="G46" s="9">
        <v>70</v>
      </c>
      <c r="H46" s="9">
        <v>69</v>
      </c>
      <c r="I46" s="9">
        <v>75</v>
      </c>
      <c r="J46" s="9">
        <v>67</v>
      </c>
      <c r="K46" s="9">
        <v>54</v>
      </c>
      <c r="L46" s="9">
        <v>72</v>
      </c>
      <c r="M46" s="9">
        <v>69</v>
      </c>
      <c r="N46" s="14">
        <f t="shared" si="0"/>
        <v>68</v>
      </c>
      <c r="O46" s="10">
        <v>54.400000000000006</v>
      </c>
      <c r="P46" s="11">
        <v>80</v>
      </c>
      <c r="Q46" s="12">
        <v>46.4</v>
      </c>
      <c r="R46" s="10">
        <f t="shared" si="1"/>
        <v>126.4</v>
      </c>
      <c r="S46" s="10">
        <f t="shared" si="2"/>
        <v>12.64</v>
      </c>
      <c r="T46" s="13">
        <v>67.040000000000006</v>
      </c>
    </row>
    <row r="47" spans="1:20" ht="15.6">
      <c r="A47" s="4" t="s">
        <v>112</v>
      </c>
      <c r="B47" s="9">
        <v>111</v>
      </c>
      <c r="C47" s="9" t="s">
        <v>113</v>
      </c>
      <c r="D47" s="9" t="s">
        <v>108</v>
      </c>
      <c r="E47" s="9" t="s">
        <v>25</v>
      </c>
      <c r="F47" s="9" t="s">
        <v>26</v>
      </c>
      <c r="G47" s="9">
        <v>64</v>
      </c>
      <c r="H47" s="9">
        <v>65</v>
      </c>
      <c r="I47" s="9">
        <v>75</v>
      </c>
      <c r="J47" s="9">
        <v>69</v>
      </c>
      <c r="K47" s="9">
        <v>78</v>
      </c>
      <c r="L47" s="9">
        <v>71</v>
      </c>
      <c r="M47" s="9">
        <v>67</v>
      </c>
      <c r="N47" s="14">
        <f t="shared" si="0"/>
        <v>69.857142857142861</v>
      </c>
      <c r="O47" s="10">
        <v>55.885714285714293</v>
      </c>
      <c r="P47" s="11">
        <v>80</v>
      </c>
      <c r="Q47" s="12">
        <v>46</v>
      </c>
      <c r="R47" s="10">
        <f t="shared" si="1"/>
        <v>126</v>
      </c>
      <c r="S47" s="10">
        <f t="shared" si="2"/>
        <v>12.600000000000001</v>
      </c>
      <c r="T47" s="13">
        <v>68.485714285714295</v>
      </c>
    </row>
    <row r="48" spans="1:20" ht="15.6">
      <c r="A48" s="4" t="s">
        <v>114</v>
      </c>
      <c r="B48" s="9">
        <v>111</v>
      </c>
      <c r="C48" s="9" t="s">
        <v>115</v>
      </c>
      <c r="D48" s="9" t="s">
        <v>108</v>
      </c>
      <c r="E48" s="9" t="s">
        <v>25</v>
      </c>
      <c r="F48" s="9" t="s">
        <v>26</v>
      </c>
      <c r="G48" s="9">
        <v>72</v>
      </c>
      <c r="H48" s="9">
        <v>68</v>
      </c>
      <c r="I48" s="9">
        <v>86</v>
      </c>
      <c r="J48" s="9">
        <v>74</v>
      </c>
      <c r="K48" s="9">
        <v>82</v>
      </c>
      <c r="L48" s="9">
        <v>82</v>
      </c>
      <c r="M48" s="9">
        <v>74</v>
      </c>
      <c r="N48" s="14">
        <f t="shared" si="0"/>
        <v>76.857142857142861</v>
      </c>
      <c r="O48" s="10">
        <v>61.485714285714295</v>
      </c>
      <c r="P48" s="11">
        <v>80</v>
      </c>
      <c r="Q48" s="12">
        <v>51.4</v>
      </c>
      <c r="R48" s="10">
        <f t="shared" si="1"/>
        <v>131.4</v>
      </c>
      <c r="S48" s="10">
        <f t="shared" si="2"/>
        <v>13.14</v>
      </c>
      <c r="T48" s="13">
        <v>74.625714285714295</v>
      </c>
    </row>
    <row r="49" spans="1:20" ht="15.6">
      <c r="A49" s="4" t="s">
        <v>116</v>
      </c>
      <c r="B49" s="9">
        <v>111</v>
      </c>
      <c r="C49" s="9" t="s">
        <v>117</v>
      </c>
      <c r="D49" s="9" t="s">
        <v>108</v>
      </c>
      <c r="E49" s="9" t="s">
        <v>25</v>
      </c>
      <c r="F49" s="9" t="s">
        <v>26</v>
      </c>
      <c r="G49" s="9">
        <v>69</v>
      </c>
      <c r="H49" s="9">
        <v>72</v>
      </c>
      <c r="I49" s="9">
        <v>83</v>
      </c>
      <c r="J49" s="9">
        <v>77</v>
      </c>
      <c r="K49" s="9">
        <v>82</v>
      </c>
      <c r="L49" s="9">
        <v>81</v>
      </c>
      <c r="M49" s="9">
        <v>73</v>
      </c>
      <c r="N49" s="14">
        <f t="shared" si="0"/>
        <v>76.714285714285708</v>
      </c>
      <c r="O49" s="10">
        <v>61.371428571428567</v>
      </c>
      <c r="P49" s="11">
        <v>80</v>
      </c>
      <c r="Q49" s="12">
        <v>40.4</v>
      </c>
      <c r="R49" s="10">
        <f t="shared" si="1"/>
        <v>120.4</v>
      </c>
      <c r="S49" s="10">
        <f t="shared" si="2"/>
        <v>12.040000000000001</v>
      </c>
      <c r="T49" s="13">
        <v>73.411428571428573</v>
      </c>
    </row>
    <row r="50" spans="1:20" ht="15.6">
      <c r="A50" s="4" t="s">
        <v>118</v>
      </c>
      <c r="B50" s="9">
        <v>111</v>
      </c>
      <c r="C50" s="9" t="s">
        <v>119</v>
      </c>
      <c r="D50" s="9" t="s">
        <v>108</v>
      </c>
      <c r="E50" s="9" t="s">
        <v>25</v>
      </c>
      <c r="F50" s="9" t="s">
        <v>26</v>
      </c>
      <c r="G50" s="9">
        <v>60</v>
      </c>
      <c r="H50" s="9">
        <v>65</v>
      </c>
      <c r="I50" s="9">
        <v>82</v>
      </c>
      <c r="J50" s="9">
        <v>74</v>
      </c>
      <c r="K50" s="9">
        <v>80</v>
      </c>
      <c r="L50" s="9">
        <v>70</v>
      </c>
      <c r="M50" s="9">
        <v>66</v>
      </c>
      <c r="N50" s="14">
        <f t="shared" si="0"/>
        <v>71</v>
      </c>
      <c r="O50" s="10">
        <v>56.800000000000004</v>
      </c>
      <c r="P50" s="11">
        <v>88</v>
      </c>
      <c r="Q50" s="12">
        <v>45.4</v>
      </c>
      <c r="R50" s="10">
        <f t="shared" si="1"/>
        <v>133.4</v>
      </c>
      <c r="S50" s="10">
        <f t="shared" si="2"/>
        <v>13.340000000000002</v>
      </c>
      <c r="T50" s="13">
        <v>70.14</v>
      </c>
    </row>
    <row r="51" spans="1:20" ht="15.6">
      <c r="A51" s="4" t="s">
        <v>120</v>
      </c>
      <c r="B51" s="9">
        <v>111</v>
      </c>
      <c r="C51" s="9" t="s">
        <v>121</v>
      </c>
      <c r="D51" s="9" t="s">
        <v>108</v>
      </c>
      <c r="E51" s="9" t="s">
        <v>25</v>
      </c>
      <c r="F51" s="9" t="s">
        <v>26</v>
      </c>
      <c r="G51" s="9">
        <v>73</v>
      </c>
      <c r="H51" s="9">
        <v>71</v>
      </c>
      <c r="I51" s="9">
        <v>71</v>
      </c>
      <c r="J51" s="9">
        <v>73</v>
      </c>
      <c r="K51" s="9">
        <v>68</v>
      </c>
      <c r="L51" s="9">
        <v>72</v>
      </c>
      <c r="M51" s="9">
        <v>64</v>
      </c>
      <c r="N51" s="14">
        <f t="shared" si="0"/>
        <v>70.285714285714292</v>
      </c>
      <c r="O51" s="10">
        <v>56.228571428571435</v>
      </c>
      <c r="P51" s="11">
        <v>80</v>
      </c>
      <c r="Q51" s="12">
        <v>0</v>
      </c>
      <c r="R51" s="10">
        <f t="shared" si="1"/>
        <v>80</v>
      </c>
      <c r="S51" s="10">
        <f t="shared" si="2"/>
        <v>8</v>
      </c>
      <c r="T51" s="13">
        <v>64.228571428571428</v>
      </c>
    </row>
    <row r="52" spans="1:20" ht="15.6">
      <c r="A52" s="4" t="s">
        <v>122</v>
      </c>
      <c r="B52" s="9">
        <v>111</v>
      </c>
      <c r="C52" s="9" t="s">
        <v>123</v>
      </c>
      <c r="D52" s="9" t="s">
        <v>108</v>
      </c>
      <c r="E52" s="9" t="s">
        <v>25</v>
      </c>
      <c r="F52" s="9" t="s">
        <v>26</v>
      </c>
      <c r="G52" s="9">
        <v>65</v>
      </c>
      <c r="H52" s="9">
        <v>66</v>
      </c>
      <c r="I52" s="9">
        <v>75</v>
      </c>
      <c r="J52" s="9">
        <v>67</v>
      </c>
      <c r="K52" s="9">
        <v>66</v>
      </c>
      <c r="L52" s="9">
        <v>81</v>
      </c>
      <c r="M52" s="9">
        <v>66</v>
      </c>
      <c r="N52" s="14">
        <f t="shared" si="0"/>
        <v>69.428571428571431</v>
      </c>
      <c r="O52" s="10">
        <v>55.542857142857144</v>
      </c>
      <c r="P52" s="11">
        <v>80</v>
      </c>
      <c r="Q52" s="12">
        <v>40.4</v>
      </c>
      <c r="R52" s="10">
        <f t="shared" si="1"/>
        <v>120.4</v>
      </c>
      <c r="S52" s="10">
        <f t="shared" si="2"/>
        <v>12.040000000000001</v>
      </c>
      <c r="T52" s="13">
        <v>67.582857142857151</v>
      </c>
    </row>
    <row r="53" spans="1:20" ht="15.6">
      <c r="A53" s="4" t="s">
        <v>124</v>
      </c>
      <c r="B53" s="9">
        <v>111</v>
      </c>
      <c r="C53" s="9" t="s">
        <v>125</v>
      </c>
      <c r="D53" s="9" t="s">
        <v>108</v>
      </c>
      <c r="E53" s="9" t="s">
        <v>25</v>
      </c>
      <c r="F53" s="9" t="s">
        <v>26</v>
      </c>
      <c r="G53" s="9">
        <v>62</v>
      </c>
      <c r="H53" s="9">
        <v>64</v>
      </c>
      <c r="I53" s="9">
        <v>70</v>
      </c>
      <c r="J53" s="9">
        <v>66</v>
      </c>
      <c r="K53" s="9">
        <v>80</v>
      </c>
      <c r="L53" s="9">
        <v>76</v>
      </c>
      <c r="M53" s="9">
        <v>71</v>
      </c>
      <c r="N53" s="14">
        <f t="shared" si="0"/>
        <v>69.857142857142861</v>
      </c>
      <c r="O53" s="10">
        <v>55.885714285714293</v>
      </c>
      <c r="P53" s="11">
        <v>80</v>
      </c>
      <c r="Q53" s="12">
        <v>45.2</v>
      </c>
      <c r="R53" s="10">
        <f t="shared" si="1"/>
        <v>125.2</v>
      </c>
      <c r="S53" s="10">
        <f t="shared" si="2"/>
        <v>12.520000000000001</v>
      </c>
      <c r="T53" s="13">
        <v>68.405714285714296</v>
      </c>
    </row>
    <row r="54" spans="1:20" ht="15.6">
      <c r="A54" s="4" t="s">
        <v>126</v>
      </c>
      <c r="B54" s="9">
        <v>111</v>
      </c>
      <c r="C54" s="9" t="s">
        <v>127</v>
      </c>
      <c r="D54" s="9" t="s">
        <v>108</v>
      </c>
      <c r="E54" s="9" t="s">
        <v>25</v>
      </c>
      <c r="F54" s="9" t="s">
        <v>26</v>
      </c>
      <c r="G54" s="9">
        <v>59</v>
      </c>
      <c r="H54" s="9">
        <v>73</v>
      </c>
      <c r="I54" s="9">
        <v>77</v>
      </c>
      <c r="J54" s="9">
        <v>76</v>
      </c>
      <c r="K54" s="9">
        <v>70</v>
      </c>
      <c r="L54" s="9">
        <v>70</v>
      </c>
      <c r="M54" s="9">
        <v>69</v>
      </c>
      <c r="N54" s="14">
        <f t="shared" si="0"/>
        <v>70.571428571428569</v>
      </c>
      <c r="O54" s="10">
        <v>56.457142857142856</v>
      </c>
      <c r="P54" s="11">
        <v>80</v>
      </c>
      <c r="Q54" s="12">
        <v>40.4</v>
      </c>
      <c r="R54" s="10">
        <f t="shared" si="1"/>
        <v>120.4</v>
      </c>
      <c r="S54" s="10">
        <f t="shared" si="2"/>
        <v>12.040000000000001</v>
      </c>
      <c r="T54" s="13">
        <v>68.497142857142862</v>
      </c>
    </row>
    <row r="55" spans="1:20" ht="15.6">
      <c r="A55" s="4" t="s">
        <v>128</v>
      </c>
      <c r="B55" s="9">
        <v>111</v>
      </c>
      <c r="C55" s="9" t="s">
        <v>129</v>
      </c>
      <c r="D55" s="9" t="s">
        <v>108</v>
      </c>
      <c r="E55" s="9" t="s">
        <v>25</v>
      </c>
      <c r="F55" s="9" t="s">
        <v>26</v>
      </c>
      <c r="G55" s="9">
        <v>56</v>
      </c>
      <c r="H55" s="9">
        <v>61</v>
      </c>
      <c r="I55" s="9">
        <v>63</v>
      </c>
      <c r="J55" s="9">
        <v>70</v>
      </c>
      <c r="K55" s="9">
        <v>71</v>
      </c>
      <c r="L55" s="9">
        <v>70</v>
      </c>
      <c r="M55" s="9">
        <v>65</v>
      </c>
      <c r="N55" s="14">
        <f t="shared" si="0"/>
        <v>65.142857142857139</v>
      </c>
      <c r="O55" s="10">
        <v>52.114285714285714</v>
      </c>
      <c r="P55" s="11">
        <v>80</v>
      </c>
      <c r="Q55" s="12">
        <v>44</v>
      </c>
      <c r="R55" s="10">
        <f t="shared" si="1"/>
        <v>124</v>
      </c>
      <c r="S55" s="10">
        <f t="shared" si="2"/>
        <v>12.4</v>
      </c>
      <c r="T55" s="13">
        <v>64.51428571428572</v>
      </c>
    </row>
    <row r="56" spans="1:20" ht="15.6">
      <c r="A56" s="4" t="s">
        <v>130</v>
      </c>
      <c r="B56" s="9">
        <v>111</v>
      </c>
      <c r="C56" s="9" t="s">
        <v>131</v>
      </c>
      <c r="D56" s="9" t="s">
        <v>108</v>
      </c>
      <c r="E56" s="9" t="s">
        <v>25</v>
      </c>
      <c r="F56" s="9" t="s">
        <v>26</v>
      </c>
      <c r="G56" s="9">
        <v>59</v>
      </c>
      <c r="H56" s="9">
        <v>66</v>
      </c>
      <c r="I56" s="9">
        <v>68</v>
      </c>
      <c r="J56" s="9">
        <v>66</v>
      </c>
      <c r="K56" s="9">
        <v>82</v>
      </c>
      <c r="L56" s="9">
        <v>69</v>
      </c>
      <c r="M56" s="9">
        <v>68</v>
      </c>
      <c r="N56" s="14">
        <f t="shared" si="0"/>
        <v>68.285714285714292</v>
      </c>
      <c r="O56" s="10">
        <v>54.628571428571433</v>
      </c>
      <c r="P56" s="11">
        <v>88</v>
      </c>
      <c r="Q56" s="12">
        <v>44.4</v>
      </c>
      <c r="R56" s="10">
        <f t="shared" si="1"/>
        <v>132.4</v>
      </c>
      <c r="S56" s="10">
        <f t="shared" si="2"/>
        <v>13.240000000000002</v>
      </c>
      <c r="T56" s="13">
        <v>67.868571428571443</v>
      </c>
    </row>
    <row r="57" spans="1:20" ht="15.6">
      <c r="A57" s="4" t="s">
        <v>132</v>
      </c>
      <c r="B57" s="9">
        <v>111</v>
      </c>
      <c r="C57" s="9" t="s">
        <v>133</v>
      </c>
      <c r="D57" s="9" t="s">
        <v>108</v>
      </c>
      <c r="E57" s="9" t="s">
        <v>25</v>
      </c>
      <c r="F57" s="9" t="s">
        <v>26</v>
      </c>
      <c r="G57" s="9">
        <v>59</v>
      </c>
      <c r="H57" s="9">
        <v>69</v>
      </c>
      <c r="I57" s="9">
        <v>72</v>
      </c>
      <c r="J57" s="9">
        <v>66</v>
      </c>
      <c r="K57" s="9">
        <v>81</v>
      </c>
      <c r="L57" s="9">
        <v>70</v>
      </c>
      <c r="M57" s="9">
        <v>64</v>
      </c>
      <c r="N57" s="14">
        <f t="shared" si="0"/>
        <v>68.714285714285708</v>
      </c>
      <c r="O57" s="10">
        <v>54.971428571428568</v>
      </c>
      <c r="P57" s="11">
        <v>88</v>
      </c>
      <c r="Q57" s="12">
        <v>44</v>
      </c>
      <c r="R57" s="10">
        <f t="shared" si="1"/>
        <v>132</v>
      </c>
      <c r="S57" s="10">
        <f t="shared" si="2"/>
        <v>13.200000000000001</v>
      </c>
      <c r="T57" s="13">
        <v>68.171428571428564</v>
      </c>
    </row>
    <row r="58" spans="1:20" ht="15.6">
      <c r="A58" s="4" t="s">
        <v>134</v>
      </c>
      <c r="B58" s="9">
        <v>111</v>
      </c>
      <c r="C58" s="9" t="s">
        <v>135</v>
      </c>
      <c r="D58" s="9" t="s">
        <v>108</v>
      </c>
      <c r="E58" s="9" t="s">
        <v>25</v>
      </c>
      <c r="F58" s="9" t="s">
        <v>26</v>
      </c>
      <c r="G58" s="9">
        <v>78</v>
      </c>
      <c r="H58" s="9">
        <v>78</v>
      </c>
      <c r="I58" s="9">
        <v>81</v>
      </c>
      <c r="J58" s="9">
        <v>73</v>
      </c>
      <c r="K58" s="9">
        <v>82</v>
      </c>
      <c r="L58" s="9">
        <v>77</v>
      </c>
      <c r="M58" s="9">
        <v>72</v>
      </c>
      <c r="N58" s="14">
        <f t="shared" si="0"/>
        <v>77.285714285714292</v>
      </c>
      <c r="O58" s="10">
        <v>61.828571428571436</v>
      </c>
      <c r="P58" s="11">
        <v>80</v>
      </c>
      <c r="Q58" s="12">
        <v>40.4</v>
      </c>
      <c r="R58" s="10">
        <f t="shared" si="1"/>
        <v>120.4</v>
      </c>
      <c r="S58" s="10">
        <f t="shared" si="2"/>
        <v>12.040000000000001</v>
      </c>
      <c r="T58" s="13">
        <v>73.868571428571443</v>
      </c>
    </row>
    <row r="59" spans="1:20" ht="15.6">
      <c r="A59" s="4" t="s">
        <v>136</v>
      </c>
      <c r="B59" s="9">
        <v>111</v>
      </c>
      <c r="C59" s="9" t="s">
        <v>137</v>
      </c>
      <c r="D59" s="9" t="s">
        <v>108</v>
      </c>
      <c r="E59" s="9" t="s">
        <v>138</v>
      </c>
      <c r="F59" s="9" t="s">
        <v>139</v>
      </c>
      <c r="G59" s="9">
        <v>54</v>
      </c>
      <c r="H59" s="9">
        <v>62</v>
      </c>
      <c r="I59" s="9">
        <v>71</v>
      </c>
      <c r="J59" s="9">
        <v>74</v>
      </c>
      <c r="K59" s="9">
        <v>75</v>
      </c>
      <c r="L59" s="9">
        <v>70</v>
      </c>
      <c r="M59" s="9">
        <v>59</v>
      </c>
      <c r="N59" s="14">
        <f t="shared" si="0"/>
        <v>66.428571428571431</v>
      </c>
      <c r="O59" s="10">
        <v>53.142857142857146</v>
      </c>
      <c r="P59" s="11">
        <v>88</v>
      </c>
      <c r="Q59" s="12">
        <v>44</v>
      </c>
      <c r="R59" s="10">
        <f t="shared" si="1"/>
        <v>132</v>
      </c>
      <c r="S59" s="10">
        <f t="shared" si="2"/>
        <v>13.200000000000001</v>
      </c>
      <c r="T59" s="13">
        <v>66.342857142857142</v>
      </c>
    </row>
    <row r="60" spans="1:20" ht="15.6">
      <c r="A60" s="4" t="s">
        <v>140</v>
      </c>
      <c r="B60" s="9">
        <v>112</v>
      </c>
      <c r="C60" s="9" t="s">
        <v>141</v>
      </c>
      <c r="D60" s="9" t="s">
        <v>142</v>
      </c>
      <c r="E60" s="9" t="s">
        <v>138</v>
      </c>
      <c r="F60" s="9" t="s">
        <v>139</v>
      </c>
      <c r="G60" s="9">
        <v>70</v>
      </c>
      <c r="H60" s="9">
        <v>72</v>
      </c>
      <c r="I60" s="9">
        <v>77</v>
      </c>
      <c r="J60" s="9">
        <v>70</v>
      </c>
      <c r="K60" s="9">
        <v>81</v>
      </c>
      <c r="L60" s="9">
        <v>74</v>
      </c>
      <c r="M60" s="9">
        <v>68</v>
      </c>
      <c r="N60" s="14">
        <f t="shared" si="0"/>
        <v>73.142857142857139</v>
      </c>
      <c r="O60" s="10">
        <v>58.514285714285712</v>
      </c>
      <c r="P60" s="11">
        <v>80</v>
      </c>
      <c r="Q60" s="12">
        <v>45</v>
      </c>
      <c r="R60" s="10">
        <f t="shared" si="1"/>
        <v>125</v>
      </c>
      <c r="S60" s="10">
        <f t="shared" si="2"/>
        <v>12.5</v>
      </c>
      <c r="T60" s="13">
        <v>71.014285714285705</v>
      </c>
    </row>
    <row r="61" spans="1:20" ht="15.6">
      <c r="A61" s="4" t="s">
        <v>143</v>
      </c>
      <c r="B61" s="9">
        <v>112</v>
      </c>
      <c r="C61" s="9" t="s">
        <v>144</v>
      </c>
      <c r="D61" s="9" t="s">
        <v>142</v>
      </c>
      <c r="E61" s="9" t="s">
        <v>138</v>
      </c>
      <c r="F61" s="9" t="s">
        <v>139</v>
      </c>
      <c r="G61" s="9">
        <v>62</v>
      </c>
      <c r="H61" s="9">
        <v>63</v>
      </c>
      <c r="I61" s="9">
        <v>85</v>
      </c>
      <c r="J61" s="9">
        <v>76</v>
      </c>
      <c r="K61" s="9">
        <v>74</v>
      </c>
      <c r="L61" s="9">
        <v>73</v>
      </c>
      <c r="M61" s="9">
        <v>69</v>
      </c>
      <c r="N61" s="14">
        <f t="shared" si="0"/>
        <v>71.714285714285708</v>
      </c>
      <c r="O61" s="10">
        <v>57.371428571428567</v>
      </c>
      <c r="P61" s="11">
        <v>106</v>
      </c>
      <c r="Q61" s="12">
        <v>48.8</v>
      </c>
      <c r="R61" s="10">
        <f t="shared" si="1"/>
        <v>154.80000000000001</v>
      </c>
      <c r="S61" s="10">
        <f t="shared" si="2"/>
        <v>15.480000000000002</v>
      </c>
      <c r="T61" s="13">
        <v>72.851428571428571</v>
      </c>
    </row>
    <row r="62" spans="1:20" ht="15.6">
      <c r="A62" s="4" t="s">
        <v>145</v>
      </c>
      <c r="B62" s="9">
        <v>112</v>
      </c>
      <c r="C62" s="9" t="s">
        <v>146</v>
      </c>
      <c r="D62" s="9" t="s">
        <v>142</v>
      </c>
      <c r="E62" s="9" t="s">
        <v>138</v>
      </c>
      <c r="F62" s="9" t="s">
        <v>139</v>
      </c>
      <c r="G62" s="9">
        <v>66</v>
      </c>
      <c r="H62" s="9">
        <v>64</v>
      </c>
      <c r="I62" s="9">
        <v>82</v>
      </c>
      <c r="J62" s="9">
        <v>68</v>
      </c>
      <c r="K62" s="9">
        <v>75</v>
      </c>
      <c r="L62" s="9">
        <v>73</v>
      </c>
      <c r="M62" s="9">
        <v>68</v>
      </c>
      <c r="N62" s="14">
        <f t="shared" si="0"/>
        <v>70.857142857142861</v>
      </c>
      <c r="O62" s="10">
        <v>56.68571428571429</v>
      </c>
      <c r="P62" s="11">
        <v>88</v>
      </c>
      <c r="Q62" s="12">
        <v>44</v>
      </c>
      <c r="R62" s="10">
        <f t="shared" si="1"/>
        <v>132</v>
      </c>
      <c r="S62" s="10">
        <f t="shared" si="2"/>
        <v>13.200000000000001</v>
      </c>
      <c r="T62" s="13">
        <v>69.885714285714286</v>
      </c>
    </row>
    <row r="63" spans="1:20" ht="15.6">
      <c r="A63" s="4" t="s">
        <v>147</v>
      </c>
      <c r="B63" s="9">
        <v>112</v>
      </c>
      <c r="C63" s="9" t="s">
        <v>148</v>
      </c>
      <c r="D63" s="9" t="s">
        <v>142</v>
      </c>
      <c r="E63" s="9" t="s">
        <v>138</v>
      </c>
      <c r="F63" s="9" t="s">
        <v>139</v>
      </c>
      <c r="G63" s="9">
        <v>66</v>
      </c>
      <c r="H63" s="9">
        <v>65</v>
      </c>
      <c r="I63" s="9">
        <v>78</v>
      </c>
      <c r="J63" s="9">
        <v>66</v>
      </c>
      <c r="K63" s="9">
        <v>59</v>
      </c>
      <c r="L63" s="9">
        <v>69</v>
      </c>
      <c r="M63" s="9">
        <v>60</v>
      </c>
      <c r="N63" s="14">
        <f t="shared" si="0"/>
        <v>66.142857142857139</v>
      </c>
      <c r="O63" s="10">
        <v>52.914285714285711</v>
      </c>
      <c r="P63" s="11">
        <v>80</v>
      </c>
      <c r="Q63" s="12">
        <v>44</v>
      </c>
      <c r="R63" s="10">
        <f t="shared" si="1"/>
        <v>124</v>
      </c>
      <c r="S63" s="10">
        <f t="shared" si="2"/>
        <v>12.4</v>
      </c>
      <c r="T63" s="13">
        <v>65.314285714285717</v>
      </c>
    </row>
    <row r="64" spans="1:20" ht="15.6">
      <c r="A64" s="4" t="s">
        <v>149</v>
      </c>
      <c r="B64" s="9">
        <v>112</v>
      </c>
      <c r="C64" s="9" t="s">
        <v>150</v>
      </c>
      <c r="D64" s="9" t="s">
        <v>142</v>
      </c>
      <c r="E64" s="9" t="s">
        <v>138</v>
      </c>
      <c r="F64" s="9" t="s">
        <v>139</v>
      </c>
      <c r="G64" s="9">
        <v>66</v>
      </c>
      <c r="H64" s="9">
        <v>70</v>
      </c>
      <c r="I64" s="9">
        <v>84</v>
      </c>
      <c r="J64" s="9">
        <v>64</v>
      </c>
      <c r="K64" s="9">
        <v>72</v>
      </c>
      <c r="L64" s="9">
        <v>69</v>
      </c>
      <c r="M64" s="9">
        <v>63</v>
      </c>
      <c r="N64" s="14">
        <f t="shared" si="0"/>
        <v>69.714285714285708</v>
      </c>
      <c r="O64" s="10">
        <v>55.771428571428572</v>
      </c>
      <c r="P64" s="11">
        <v>80</v>
      </c>
      <c r="Q64" s="12">
        <v>40.4</v>
      </c>
      <c r="R64" s="10">
        <f t="shared" si="1"/>
        <v>120.4</v>
      </c>
      <c r="S64" s="10">
        <f t="shared" si="2"/>
        <v>12.040000000000001</v>
      </c>
      <c r="T64" s="13">
        <v>67.811428571428578</v>
      </c>
    </row>
    <row r="65" spans="1:20" ht="15.6">
      <c r="A65" s="4" t="s">
        <v>151</v>
      </c>
      <c r="B65" s="9">
        <v>112</v>
      </c>
      <c r="C65" s="9" t="s">
        <v>152</v>
      </c>
      <c r="D65" s="9" t="s">
        <v>142</v>
      </c>
      <c r="E65" s="9" t="s">
        <v>138</v>
      </c>
      <c r="F65" s="9" t="s">
        <v>139</v>
      </c>
      <c r="G65" s="9">
        <v>76</v>
      </c>
      <c r="H65" s="9">
        <v>63</v>
      </c>
      <c r="I65" s="9">
        <v>74</v>
      </c>
      <c r="J65" s="9">
        <v>75</v>
      </c>
      <c r="K65" s="9">
        <v>76</v>
      </c>
      <c r="L65" s="9">
        <v>83</v>
      </c>
      <c r="M65" s="9">
        <v>79</v>
      </c>
      <c r="N65" s="14">
        <f t="shared" si="0"/>
        <v>75.142857142857139</v>
      </c>
      <c r="O65" s="10">
        <v>60.114285714285714</v>
      </c>
      <c r="P65" s="11">
        <v>80</v>
      </c>
      <c r="Q65" s="12">
        <v>0</v>
      </c>
      <c r="R65" s="10">
        <f t="shared" si="1"/>
        <v>80</v>
      </c>
      <c r="S65" s="10">
        <f t="shared" si="2"/>
        <v>8</v>
      </c>
      <c r="T65" s="13">
        <v>68.114285714285714</v>
      </c>
    </row>
    <row r="66" spans="1:20" ht="15.6">
      <c r="A66" s="4" t="s">
        <v>153</v>
      </c>
      <c r="B66" s="9">
        <v>112</v>
      </c>
      <c r="C66" s="9" t="s">
        <v>154</v>
      </c>
      <c r="D66" s="9" t="s">
        <v>142</v>
      </c>
      <c r="E66" s="9" t="s">
        <v>138</v>
      </c>
      <c r="F66" s="9" t="s">
        <v>139</v>
      </c>
      <c r="G66" s="9">
        <v>65</v>
      </c>
      <c r="H66" s="9">
        <v>68</v>
      </c>
      <c r="I66" s="9">
        <v>75</v>
      </c>
      <c r="J66" s="9">
        <v>69</v>
      </c>
      <c r="K66" s="9">
        <v>78</v>
      </c>
      <c r="L66" s="9">
        <v>75</v>
      </c>
      <c r="M66" s="9">
        <v>68</v>
      </c>
      <c r="N66" s="14">
        <f t="shared" si="0"/>
        <v>71.142857142857139</v>
      </c>
      <c r="O66" s="10">
        <v>56.914285714285711</v>
      </c>
      <c r="P66" s="11">
        <v>80</v>
      </c>
      <c r="Q66" s="12">
        <v>44.4</v>
      </c>
      <c r="R66" s="10">
        <f t="shared" si="1"/>
        <v>124.4</v>
      </c>
      <c r="S66" s="10">
        <f t="shared" si="2"/>
        <v>12.440000000000001</v>
      </c>
      <c r="T66" s="13">
        <v>69.354285714285709</v>
      </c>
    </row>
    <row r="67" spans="1:20" ht="15.6">
      <c r="A67" s="4" t="s">
        <v>155</v>
      </c>
      <c r="B67" s="9">
        <v>112</v>
      </c>
      <c r="C67" s="9" t="s">
        <v>156</v>
      </c>
      <c r="D67" s="9" t="s">
        <v>142</v>
      </c>
      <c r="E67" s="9" t="s">
        <v>138</v>
      </c>
      <c r="F67" s="9" t="s">
        <v>139</v>
      </c>
      <c r="G67" s="9">
        <v>66</v>
      </c>
      <c r="H67" s="9">
        <v>66</v>
      </c>
      <c r="I67" s="9">
        <v>80</v>
      </c>
      <c r="J67" s="9">
        <v>64</v>
      </c>
      <c r="K67" s="9">
        <v>83</v>
      </c>
      <c r="L67" s="9">
        <v>73</v>
      </c>
      <c r="M67" s="9">
        <v>69</v>
      </c>
      <c r="N67" s="14">
        <f t="shared" si="0"/>
        <v>71.571428571428569</v>
      </c>
      <c r="O67" s="10">
        <v>57.25714285714286</v>
      </c>
      <c r="P67" s="11">
        <v>80</v>
      </c>
      <c r="Q67" s="12">
        <v>44</v>
      </c>
      <c r="R67" s="10">
        <f t="shared" si="1"/>
        <v>124</v>
      </c>
      <c r="S67" s="10">
        <f t="shared" si="2"/>
        <v>12.4</v>
      </c>
      <c r="T67" s="13">
        <v>69.657142857142858</v>
      </c>
    </row>
    <row r="68" spans="1:20" ht="15.6">
      <c r="A68" s="4" t="s">
        <v>157</v>
      </c>
      <c r="B68" s="9">
        <v>112</v>
      </c>
      <c r="C68" s="9" t="s">
        <v>158</v>
      </c>
      <c r="D68" s="9" t="s">
        <v>142</v>
      </c>
      <c r="E68" s="9" t="s">
        <v>138</v>
      </c>
      <c r="F68" s="9" t="s">
        <v>139</v>
      </c>
      <c r="G68" s="9">
        <v>58</v>
      </c>
      <c r="H68" s="9">
        <v>57</v>
      </c>
      <c r="I68" s="9">
        <v>79</v>
      </c>
      <c r="J68" s="9">
        <v>65</v>
      </c>
      <c r="K68" s="9">
        <v>62</v>
      </c>
      <c r="L68" s="9">
        <v>69</v>
      </c>
      <c r="M68" s="9">
        <v>56</v>
      </c>
      <c r="N68" s="14">
        <f t="shared" ref="N68:N131" si="3">AVERAGE(G68:M68)</f>
        <v>63.714285714285715</v>
      </c>
      <c r="O68" s="10">
        <v>50.971428571428575</v>
      </c>
      <c r="P68" s="11">
        <v>80</v>
      </c>
      <c r="Q68" s="12">
        <v>48</v>
      </c>
      <c r="R68" s="10">
        <f t="shared" ref="R68:R131" si="4">SUM(P68:Q68)</f>
        <v>128</v>
      </c>
      <c r="S68" s="10">
        <f t="shared" si="2"/>
        <v>12.8</v>
      </c>
      <c r="T68" s="13">
        <v>63.771428571428572</v>
      </c>
    </row>
    <row r="69" spans="1:20" ht="15.6">
      <c r="A69" s="4" t="s">
        <v>159</v>
      </c>
      <c r="B69" s="9">
        <v>112</v>
      </c>
      <c r="C69" s="9" t="s">
        <v>160</v>
      </c>
      <c r="D69" s="9" t="s">
        <v>142</v>
      </c>
      <c r="E69" s="9" t="s">
        <v>161</v>
      </c>
      <c r="F69" s="9" t="s">
        <v>162</v>
      </c>
      <c r="G69" s="9">
        <v>63</v>
      </c>
      <c r="H69" s="9">
        <v>49</v>
      </c>
      <c r="I69" s="9">
        <v>75</v>
      </c>
      <c r="J69" s="9">
        <v>68</v>
      </c>
      <c r="K69" s="9">
        <v>72</v>
      </c>
      <c r="L69" s="9">
        <v>70</v>
      </c>
      <c r="M69" s="9">
        <v>58</v>
      </c>
      <c r="N69" s="14">
        <f t="shared" si="3"/>
        <v>65</v>
      </c>
      <c r="O69" s="10">
        <v>52</v>
      </c>
      <c r="P69" s="11">
        <v>80</v>
      </c>
      <c r="Q69" s="12">
        <v>44</v>
      </c>
      <c r="R69" s="10">
        <f t="shared" si="4"/>
        <v>124</v>
      </c>
      <c r="S69" s="10">
        <f t="shared" ref="S69:S132" si="5">R69*0.1</f>
        <v>12.4</v>
      </c>
      <c r="T69" s="13">
        <v>64.400000000000006</v>
      </c>
    </row>
    <row r="70" spans="1:20" ht="15.6">
      <c r="A70" s="4" t="s">
        <v>163</v>
      </c>
      <c r="B70" s="9">
        <v>112</v>
      </c>
      <c r="C70" s="9" t="s">
        <v>164</v>
      </c>
      <c r="D70" s="9" t="s">
        <v>142</v>
      </c>
      <c r="E70" s="9" t="s">
        <v>161</v>
      </c>
      <c r="F70" s="9" t="s">
        <v>162</v>
      </c>
      <c r="G70" s="9">
        <v>75</v>
      </c>
      <c r="H70" s="9">
        <v>76</v>
      </c>
      <c r="I70" s="9">
        <v>80</v>
      </c>
      <c r="J70" s="9">
        <v>78</v>
      </c>
      <c r="K70" s="9">
        <v>86</v>
      </c>
      <c r="L70" s="9">
        <v>87</v>
      </c>
      <c r="M70" s="9">
        <v>76</v>
      </c>
      <c r="N70" s="14">
        <f t="shared" si="3"/>
        <v>79.714285714285708</v>
      </c>
      <c r="O70" s="10">
        <v>63.771428571428572</v>
      </c>
      <c r="P70" s="11">
        <v>88</v>
      </c>
      <c r="Q70" s="12">
        <v>44</v>
      </c>
      <c r="R70" s="10">
        <f t="shared" si="4"/>
        <v>132</v>
      </c>
      <c r="S70" s="10">
        <f t="shared" si="5"/>
        <v>13.200000000000001</v>
      </c>
      <c r="T70" s="13">
        <v>76.971428571428575</v>
      </c>
    </row>
    <row r="71" spans="1:20" ht="15.6">
      <c r="A71" s="4" t="s">
        <v>165</v>
      </c>
      <c r="B71" s="9">
        <v>112</v>
      </c>
      <c r="C71" s="9" t="s">
        <v>166</v>
      </c>
      <c r="D71" s="9" t="s">
        <v>142</v>
      </c>
      <c r="E71" s="9" t="s">
        <v>161</v>
      </c>
      <c r="F71" s="9" t="s">
        <v>162</v>
      </c>
      <c r="G71" s="9">
        <v>65</v>
      </c>
      <c r="H71" s="9">
        <v>67</v>
      </c>
      <c r="I71" s="9">
        <v>79</v>
      </c>
      <c r="J71" s="9">
        <v>66</v>
      </c>
      <c r="K71" s="9">
        <v>74</v>
      </c>
      <c r="L71" s="9">
        <v>78</v>
      </c>
      <c r="M71" s="9">
        <v>66</v>
      </c>
      <c r="N71" s="14">
        <f t="shared" si="3"/>
        <v>70.714285714285708</v>
      </c>
      <c r="O71" s="10">
        <v>56.571428571428569</v>
      </c>
      <c r="P71" s="11">
        <v>80</v>
      </c>
      <c r="Q71" s="12">
        <v>0</v>
      </c>
      <c r="R71" s="10">
        <f t="shared" si="4"/>
        <v>80</v>
      </c>
      <c r="S71" s="10">
        <f t="shared" si="5"/>
        <v>8</v>
      </c>
      <c r="T71" s="13">
        <v>64.571428571428569</v>
      </c>
    </row>
    <row r="72" spans="1:20" ht="15.6">
      <c r="A72" s="4" t="s">
        <v>167</v>
      </c>
      <c r="B72" s="9">
        <v>112</v>
      </c>
      <c r="C72" s="9" t="s">
        <v>168</v>
      </c>
      <c r="D72" s="9" t="s">
        <v>142</v>
      </c>
      <c r="E72" s="9" t="s">
        <v>161</v>
      </c>
      <c r="F72" s="9" t="s">
        <v>162</v>
      </c>
      <c r="G72" s="9">
        <v>77</v>
      </c>
      <c r="H72" s="9">
        <v>69</v>
      </c>
      <c r="I72" s="9">
        <v>76</v>
      </c>
      <c r="J72" s="9">
        <v>28</v>
      </c>
      <c r="K72" s="9">
        <v>84</v>
      </c>
      <c r="L72" s="9">
        <v>84</v>
      </c>
      <c r="M72" s="9">
        <v>78</v>
      </c>
      <c r="N72" s="14">
        <f t="shared" si="3"/>
        <v>70.857142857142861</v>
      </c>
      <c r="O72" s="10">
        <v>56.68571428571429</v>
      </c>
      <c r="P72" s="11">
        <v>80</v>
      </c>
      <c r="Q72" s="12">
        <v>0</v>
      </c>
      <c r="R72" s="10">
        <f t="shared" si="4"/>
        <v>80</v>
      </c>
      <c r="S72" s="10">
        <f t="shared" si="5"/>
        <v>8</v>
      </c>
      <c r="T72" s="13">
        <v>64.685714285714283</v>
      </c>
    </row>
    <row r="73" spans="1:20" ht="15.6">
      <c r="A73" s="4" t="s">
        <v>169</v>
      </c>
      <c r="B73" s="9">
        <v>112</v>
      </c>
      <c r="C73" s="9" t="s">
        <v>170</v>
      </c>
      <c r="D73" s="9" t="s">
        <v>142</v>
      </c>
      <c r="E73" s="9" t="s">
        <v>161</v>
      </c>
      <c r="F73" s="9" t="s">
        <v>162</v>
      </c>
      <c r="G73" s="9">
        <v>63</v>
      </c>
      <c r="H73" s="9">
        <v>59</v>
      </c>
      <c r="I73" s="9">
        <v>82</v>
      </c>
      <c r="J73" s="9">
        <v>68</v>
      </c>
      <c r="K73" s="9">
        <v>78</v>
      </c>
      <c r="L73" s="9">
        <v>80</v>
      </c>
      <c r="M73" s="9">
        <v>62</v>
      </c>
      <c r="N73" s="14">
        <f t="shared" si="3"/>
        <v>70.285714285714292</v>
      </c>
      <c r="O73" s="10">
        <v>56.228571428571435</v>
      </c>
      <c r="P73" s="11">
        <v>100</v>
      </c>
      <c r="Q73" s="12">
        <v>46.5</v>
      </c>
      <c r="R73" s="10">
        <f t="shared" si="4"/>
        <v>146.5</v>
      </c>
      <c r="S73" s="10">
        <f t="shared" si="5"/>
        <v>14.65</v>
      </c>
      <c r="T73" s="13">
        <v>70.878571428571433</v>
      </c>
    </row>
    <row r="74" spans="1:20" ht="15.6">
      <c r="A74" s="4" t="s">
        <v>171</v>
      </c>
      <c r="B74" s="9">
        <v>112</v>
      </c>
      <c r="C74" s="9" t="s">
        <v>172</v>
      </c>
      <c r="D74" s="9" t="s">
        <v>108</v>
      </c>
      <c r="E74" s="9" t="s">
        <v>161</v>
      </c>
      <c r="F74" s="9" t="s">
        <v>162</v>
      </c>
      <c r="G74" s="9">
        <v>54</v>
      </c>
      <c r="H74" s="9">
        <v>66</v>
      </c>
      <c r="I74" s="9">
        <v>81</v>
      </c>
      <c r="J74" s="9">
        <v>64</v>
      </c>
      <c r="K74" s="9">
        <v>82</v>
      </c>
      <c r="L74" s="9">
        <v>78</v>
      </c>
      <c r="M74" s="9">
        <v>68</v>
      </c>
      <c r="N74" s="14">
        <f t="shared" si="3"/>
        <v>70.428571428571431</v>
      </c>
      <c r="O74" s="10">
        <v>56.342857142857149</v>
      </c>
      <c r="P74" s="11">
        <v>80</v>
      </c>
      <c r="Q74" s="12">
        <v>44.4</v>
      </c>
      <c r="R74" s="10">
        <f t="shared" si="4"/>
        <v>124.4</v>
      </c>
      <c r="S74" s="10">
        <f t="shared" si="5"/>
        <v>12.440000000000001</v>
      </c>
      <c r="T74" s="13">
        <v>68.782857142857154</v>
      </c>
    </row>
    <row r="75" spans="1:20" ht="15.6">
      <c r="A75" s="4" t="s">
        <v>173</v>
      </c>
      <c r="B75" s="9">
        <v>112</v>
      </c>
      <c r="C75" s="9" t="s">
        <v>174</v>
      </c>
      <c r="D75" s="9" t="s">
        <v>108</v>
      </c>
      <c r="E75" s="9" t="s">
        <v>161</v>
      </c>
      <c r="F75" s="9" t="s">
        <v>162</v>
      </c>
      <c r="G75" s="9">
        <v>77</v>
      </c>
      <c r="H75" s="9">
        <v>66</v>
      </c>
      <c r="I75" s="9">
        <v>83</v>
      </c>
      <c r="J75" s="9">
        <v>75</v>
      </c>
      <c r="K75" s="9">
        <v>82</v>
      </c>
      <c r="L75" s="9">
        <v>83</v>
      </c>
      <c r="M75" s="9">
        <v>78</v>
      </c>
      <c r="N75" s="14">
        <f t="shared" si="3"/>
        <v>77.714285714285708</v>
      </c>
      <c r="O75" s="10">
        <v>62.171428571428571</v>
      </c>
      <c r="P75" s="11">
        <v>80</v>
      </c>
      <c r="Q75" s="12">
        <v>44</v>
      </c>
      <c r="R75" s="10">
        <f t="shared" si="4"/>
        <v>124</v>
      </c>
      <c r="S75" s="10">
        <f t="shared" si="5"/>
        <v>12.4</v>
      </c>
      <c r="T75" s="13">
        <v>74.571428571428569</v>
      </c>
    </row>
    <row r="76" spans="1:20" ht="15.6">
      <c r="A76" s="4" t="s">
        <v>175</v>
      </c>
      <c r="B76" s="9">
        <v>112</v>
      </c>
      <c r="C76" s="9" t="s">
        <v>176</v>
      </c>
      <c r="D76" s="9" t="s">
        <v>108</v>
      </c>
      <c r="E76" s="9" t="s">
        <v>161</v>
      </c>
      <c r="F76" s="9" t="s">
        <v>162</v>
      </c>
      <c r="G76" s="9">
        <v>65</v>
      </c>
      <c r="H76" s="9">
        <v>67</v>
      </c>
      <c r="I76" s="9">
        <v>77</v>
      </c>
      <c r="J76" s="9">
        <v>69</v>
      </c>
      <c r="K76" s="9">
        <v>82</v>
      </c>
      <c r="L76" s="9">
        <v>71</v>
      </c>
      <c r="M76" s="9">
        <v>74</v>
      </c>
      <c r="N76" s="14">
        <f t="shared" si="3"/>
        <v>72.142857142857139</v>
      </c>
      <c r="O76" s="10">
        <v>57.714285714285715</v>
      </c>
      <c r="P76" s="11">
        <v>80</v>
      </c>
      <c r="Q76" s="12">
        <v>47</v>
      </c>
      <c r="R76" s="10">
        <f t="shared" si="4"/>
        <v>127</v>
      </c>
      <c r="S76" s="10">
        <f t="shared" si="5"/>
        <v>12.700000000000001</v>
      </c>
      <c r="T76" s="13">
        <v>70.414285714285711</v>
      </c>
    </row>
    <row r="77" spans="1:20" ht="15.6">
      <c r="A77" s="4" t="s">
        <v>177</v>
      </c>
      <c r="B77" s="9">
        <v>112</v>
      </c>
      <c r="C77" s="9" t="s">
        <v>178</v>
      </c>
      <c r="D77" s="9" t="s">
        <v>108</v>
      </c>
      <c r="E77" s="9" t="s">
        <v>161</v>
      </c>
      <c r="F77" s="9" t="s">
        <v>162</v>
      </c>
      <c r="G77" s="9">
        <v>64</v>
      </c>
      <c r="H77" s="9">
        <v>71</v>
      </c>
      <c r="I77" s="9">
        <v>85</v>
      </c>
      <c r="J77" s="9">
        <v>72</v>
      </c>
      <c r="K77" s="9">
        <v>80</v>
      </c>
      <c r="L77" s="9">
        <v>73</v>
      </c>
      <c r="M77" s="9">
        <v>73</v>
      </c>
      <c r="N77" s="14">
        <f t="shared" si="3"/>
        <v>74</v>
      </c>
      <c r="O77" s="10">
        <v>59.2</v>
      </c>
      <c r="P77" s="11">
        <v>96</v>
      </c>
      <c r="Q77" s="12">
        <v>44.4</v>
      </c>
      <c r="R77" s="10">
        <f t="shared" si="4"/>
        <v>140.4</v>
      </c>
      <c r="S77" s="10">
        <f t="shared" si="5"/>
        <v>14.040000000000001</v>
      </c>
      <c r="T77" s="13">
        <v>73.240000000000009</v>
      </c>
    </row>
    <row r="78" spans="1:20" ht="15.6">
      <c r="A78" s="4" t="s">
        <v>179</v>
      </c>
      <c r="B78" s="9">
        <v>112</v>
      </c>
      <c r="C78" s="9" t="s">
        <v>180</v>
      </c>
      <c r="D78" s="9" t="s">
        <v>108</v>
      </c>
      <c r="E78" s="9" t="s">
        <v>161</v>
      </c>
      <c r="F78" s="9" t="s">
        <v>162</v>
      </c>
      <c r="G78" s="9">
        <v>65</v>
      </c>
      <c r="H78" s="9">
        <v>69</v>
      </c>
      <c r="I78" s="9">
        <v>74</v>
      </c>
      <c r="J78" s="9">
        <v>70</v>
      </c>
      <c r="K78" s="9">
        <v>82</v>
      </c>
      <c r="L78" s="9">
        <v>73</v>
      </c>
      <c r="M78" s="9">
        <v>71</v>
      </c>
      <c r="N78" s="14">
        <f t="shared" si="3"/>
        <v>72</v>
      </c>
      <c r="O78" s="10">
        <v>57.6</v>
      </c>
      <c r="P78" s="11">
        <v>96</v>
      </c>
      <c r="Q78" s="12">
        <v>44</v>
      </c>
      <c r="R78" s="10">
        <f t="shared" si="4"/>
        <v>140</v>
      </c>
      <c r="S78" s="10">
        <f t="shared" si="5"/>
        <v>14</v>
      </c>
      <c r="T78" s="13">
        <v>71.599999999999994</v>
      </c>
    </row>
    <row r="79" spans="1:20" ht="15.6">
      <c r="A79" s="4" t="s">
        <v>181</v>
      </c>
      <c r="B79" s="9">
        <v>112</v>
      </c>
      <c r="C79" s="9" t="s">
        <v>182</v>
      </c>
      <c r="D79" s="9" t="s">
        <v>108</v>
      </c>
      <c r="E79" s="9" t="s">
        <v>161</v>
      </c>
      <c r="F79" s="9" t="s">
        <v>162</v>
      </c>
      <c r="G79" s="9">
        <v>65</v>
      </c>
      <c r="H79" s="9">
        <v>71</v>
      </c>
      <c r="I79" s="9">
        <v>83</v>
      </c>
      <c r="J79" s="9">
        <v>75</v>
      </c>
      <c r="K79" s="9">
        <v>83</v>
      </c>
      <c r="L79" s="9">
        <v>88</v>
      </c>
      <c r="M79" s="9">
        <v>74</v>
      </c>
      <c r="N79" s="14">
        <f t="shared" si="3"/>
        <v>77</v>
      </c>
      <c r="O79" s="10">
        <v>61.6</v>
      </c>
      <c r="P79" s="11">
        <v>80</v>
      </c>
      <c r="Q79" s="12">
        <v>46</v>
      </c>
      <c r="R79" s="10">
        <f t="shared" si="4"/>
        <v>126</v>
      </c>
      <c r="S79" s="10">
        <f t="shared" si="5"/>
        <v>12.600000000000001</v>
      </c>
      <c r="T79" s="13">
        <v>74.2</v>
      </c>
    </row>
    <row r="80" spans="1:20" ht="15.6">
      <c r="A80" s="4" t="s">
        <v>183</v>
      </c>
      <c r="B80" s="9">
        <v>112</v>
      </c>
      <c r="C80" s="9" t="s">
        <v>184</v>
      </c>
      <c r="D80" s="9" t="s">
        <v>108</v>
      </c>
      <c r="E80" s="9" t="s">
        <v>161</v>
      </c>
      <c r="F80" s="9" t="s">
        <v>162</v>
      </c>
      <c r="G80" s="9">
        <v>67</v>
      </c>
      <c r="H80" s="9">
        <v>66</v>
      </c>
      <c r="I80" s="9">
        <v>73</v>
      </c>
      <c r="J80" s="9">
        <v>67</v>
      </c>
      <c r="K80" s="9">
        <v>80</v>
      </c>
      <c r="L80" s="9">
        <v>73</v>
      </c>
      <c r="M80" s="9">
        <v>77</v>
      </c>
      <c r="N80" s="14">
        <f t="shared" si="3"/>
        <v>71.857142857142861</v>
      </c>
      <c r="O80" s="10">
        <v>57.485714285714295</v>
      </c>
      <c r="P80" s="11">
        <v>88</v>
      </c>
      <c r="Q80" s="12">
        <v>46</v>
      </c>
      <c r="R80" s="10">
        <f t="shared" si="4"/>
        <v>134</v>
      </c>
      <c r="S80" s="10">
        <f t="shared" si="5"/>
        <v>13.4</v>
      </c>
      <c r="T80" s="13">
        <v>70.8857142857143</v>
      </c>
    </row>
    <row r="81" spans="1:20" ht="15.6">
      <c r="A81" s="4" t="s">
        <v>185</v>
      </c>
      <c r="B81" s="9">
        <v>112</v>
      </c>
      <c r="C81" s="9" t="s">
        <v>186</v>
      </c>
      <c r="D81" s="9" t="s">
        <v>108</v>
      </c>
      <c r="E81" s="9" t="s">
        <v>161</v>
      </c>
      <c r="F81" s="9" t="s">
        <v>162</v>
      </c>
      <c r="G81" s="9">
        <v>62</v>
      </c>
      <c r="H81" s="9">
        <v>67</v>
      </c>
      <c r="I81" s="9">
        <v>77</v>
      </c>
      <c r="J81" s="9">
        <v>66</v>
      </c>
      <c r="K81" s="9">
        <v>77</v>
      </c>
      <c r="L81" s="9">
        <v>70</v>
      </c>
      <c r="M81" s="9">
        <v>68</v>
      </c>
      <c r="N81" s="14">
        <f t="shared" si="3"/>
        <v>69.571428571428569</v>
      </c>
      <c r="O81" s="10">
        <v>55.657142857142858</v>
      </c>
      <c r="P81" s="11">
        <v>80</v>
      </c>
      <c r="Q81" s="12">
        <v>42</v>
      </c>
      <c r="R81" s="10">
        <f t="shared" si="4"/>
        <v>122</v>
      </c>
      <c r="S81" s="10">
        <f t="shared" si="5"/>
        <v>12.200000000000001</v>
      </c>
      <c r="T81" s="13">
        <v>67.857142857142861</v>
      </c>
    </row>
    <row r="82" spans="1:20" ht="15.6">
      <c r="A82" s="4" t="s">
        <v>187</v>
      </c>
      <c r="B82" s="9">
        <v>112</v>
      </c>
      <c r="C82" s="9" t="s">
        <v>188</v>
      </c>
      <c r="D82" s="9" t="s">
        <v>108</v>
      </c>
      <c r="E82" s="9" t="s">
        <v>161</v>
      </c>
      <c r="F82" s="9" t="s">
        <v>162</v>
      </c>
      <c r="G82" s="9">
        <v>67</v>
      </c>
      <c r="H82" s="9">
        <v>82</v>
      </c>
      <c r="I82" s="9">
        <v>79</v>
      </c>
      <c r="J82" s="9">
        <v>23</v>
      </c>
      <c r="K82" s="9">
        <v>80</v>
      </c>
      <c r="L82" s="9">
        <v>70</v>
      </c>
      <c r="M82" s="9">
        <v>72</v>
      </c>
      <c r="N82" s="14">
        <f t="shared" si="3"/>
        <v>67.571428571428569</v>
      </c>
      <c r="O82" s="10">
        <v>54.057142857142857</v>
      </c>
      <c r="P82" s="11">
        <v>80</v>
      </c>
      <c r="Q82" s="12">
        <v>0</v>
      </c>
      <c r="R82" s="10">
        <f t="shared" si="4"/>
        <v>80</v>
      </c>
      <c r="S82" s="10">
        <f t="shared" si="5"/>
        <v>8</v>
      </c>
      <c r="T82" s="13">
        <v>62.057142857142857</v>
      </c>
    </row>
    <row r="83" spans="1:20" ht="15.6">
      <c r="A83" s="4" t="s">
        <v>189</v>
      </c>
      <c r="B83" s="9">
        <v>112</v>
      </c>
      <c r="C83" s="9" t="s">
        <v>190</v>
      </c>
      <c r="D83" s="9" t="s">
        <v>108</v>
      </c>
      <c r="E83" s="9" t="s">
        <v>161</v>
      </c>
      <c r="F83" s="9" t="s">
        <v>162</v>
      </c>
      <c r="G83" s="9">
        <v>65</v>
      </c>
      <c r="H83" s="9">
        <v>72</v>
      </c>
      <c r="I83" s="9">
        <v>83</v>
      </c>
      <c r="J83" s="9">
        <v>69</v>
      </c>
      <c r="K83" s="9">
        <v>84</v>
      </c>
      <c r="L83" s="9">
        <v>73</v>
      </c>
      <c r="M83" s="9">
        <v>67</v>
      </c>
      <c r="N83" s="14">
        <f t="shared" si="3"/>
        <v>73.285714285714292</v>
      </c>
      <c r="O83" s="10">
        <v>58.628571428571433</v>
      </c>
      <c r="P83" s="11">
        <v>88</v>
      </c>
      <c r="Q83" s="12">
        <v>0</v>
      </c>
      <c r="R83" s="10">
        <f t="shared" si="4"/>
        <v>88</v>
      </c>
      <c r="S83" s="10">
        <f t="shared" si="5"/>
        <v>8.8000000000000007</v>
      </c>
      <c r="T83" s="13">
        <v>67.428571428571431</v>
      </c>
    </row>
    <row r="84" spans="1:20" ht="15.6">
      <c r="A84" s="4" t="s">
        <v>191</v>
      </c>
      <c r="B84" s="9">
        <v>112</v>
      </c>
      <c r="C84" s="9" t="s">
        <v>192</v>
      </c>
      <c r="D84" s="9" t="s">
        <v>108</v>
      </c>
      <c r="E84" s="9" t="s">
        <v>161</v>
      </c>
      <c r="F84" s="9" t="s">
        <v>162</v>
      </c>
      <c r="G84" s="9">
        <v>70</v>
      </c>
      <c r="H84" s="9">
        <v>75</v>
      </c>
      <c r="I84" s="9">
        <v>80</v>
      </c>
      <c r="J84" s="9">
        <v>81</v>
      </c>
      <c r="K84" s="9">
        <v>78</v>
      </c>
      <c r="L84" s="9">
        <v>80</v>
      </c>
      <c r="M84" s="9">
        <v>75</v>
      </c>
      <c r="N84" s="14">
        <f t="shared" si="3"/>
        <v>77</v>
      </c>
      <c r="O84" s="10">
        <v>61.6</v>
      </c>
      <c r="P84" s="11">
        <v>80</v>
      </c>
      <c r="Q84" s="12">
        <v>0</v>
      </c>
      <c r="R84" s="10">
        <f t="shared" si="4"/>
        <v>80</v>
      </c>
      <c r="S84" s="10">
        <f t="shared" si="5"/>
        <v>8</v>
      </c>
      <c r="T84" s="13">
        <v>69.599999999999994</v>
      </c>
    </row>
    <row r="85" spans="1:20" ht="15.6">
      <c r="A85" s="4" t="s">
        <v>193</v>
      </c>
      <c r="B85" s="9">
        <v>112</v>
      </c>
      <c r="C85" s="9" t="s">
        <v>194</v>
      </c>
      <c r="D85" s="9" t="s">
        <v>108</v>
      </c>
      <c r="E85" s="9" t="s">
        <v>161</v>
      </c>
      <c r="F85" s="9" t="s">
        <v>162</v>
      </c>
      <c r="G85" s="9">
        <v>63</v>
      </c>
      <c r="H85" s="9">
        <v>56</v>
      </c>
      <c r="I85" s="9">
        <v>73</v>
      </c>
      <c r="J85" s="9">
        <v>58</v>
      </c>
      <c r="K85" s="9">
        <v>79</v>
      </c>
      <c r="L85" s="9">
        <v>57</v>
      </c>
      <c r="M85" s="9">
        <v>57</v>
      </c>
      <c r="N85" s="14">
        <f t="shared" si="3"/>
        <v>63.285714285714285</v>
      </c>
      <c r="O85" s="10">
        <v>50.628571428571433</v>
      </c>
      <c r="P85" s="11">
        <v>104</v>
      </c>
      <c r="Q85" s="12">
        <v>0</v>
      </c>
      <c r="R85" s="10">
        <f t="shared" si="4"/>
        <v>104</v>
      </c>
      <c r="S85" s="10">
        <f t="shared" si="5"/>
        <v>10.4</v>
      </c>
      <c r="T85" s="13">
        <v>61.028571428571432</v>
      </c>
    </row>
    <row r="86" spans="1:20" ht="15.6">
      <c r="A86" s="4" t="s">
        <v>195</v>
      </c>
      <c r="B86" s="9">
        <v>112</v>
      </c>
      <c r="C86" s="9" t="s">
        <v>196</v>
      </c>
      <c r="D86" s="9" t="s">
        <v>108</v>
      </c>
      <c r="E86" s="9" t="s">
        <v>161</v>
      </c>
      <c r="F86" s="9" t="s">
        <v>162</v>
      </c>
      <c r="G86" s="9">
        <v>70</v>
      </c>
      <c r="H86" s="9">
        <v>62</v>
      </c>
      <c r="I86" s="9">
        <v>74</v>
      </c>
      <c r="J86" s="9">
        <v>68</v>
      </c>
      <c r="K86" s="9">
        <v>79</v>
      </c>
      <c r="L86" s="9">
        <v>72</v>
      </c>
      <c r="M86" s="9">
        <v>65</v>
      </c>
      <c r="N86" s="14">
        <f t="shared" si="3"/>
        <v>70</v>
      </c>
      <c r="O86" s="10">
        <v>56</v>
      </c>
      <c r="P86" s="11">
        <v>80</v>
      </c>
      <c r="Q86" s="12">
        <v>0</v>
      </c>
      <c r="R86" s="10">
        <f t="shared" si="4"/>
        <v>80</v>
      </c>
      <c r="S86" s="10">
        <f t="shared" si="5"/>
        <v>8</v>
      </c>
      <c r="T86" s="13">
        <v>64</v>
      </c>
    </row>
    <row r="87" spans="1:20" ht="15.6">
      <c r="A87" s="4" t="s">
        <v>197</v>
      </c>
      <c r="B87" s="9">
        <v>112</v>
      </c>
      <c r="C87" s="9" t="s">
        <v>198</v>
      </c>
      <c r="D87" s="9" t="s">
        <v>108</v>
      </c>
      <c r="E87" s="9" t="s">
        <v>161</v>
      </c>
      <c r="F87" s="9" t="s">
        <v>162</v>
      </c>
      <c r="G87" s="9">
        <v>76</v>
      </c>
      <c r="H87" s="9">
        <v>72</v>
      </c>
      <c r="I87" s="9">
        <v>79</v>
      </c>
      <c r="J87" s="9">
        <v>25</v>
      </c>
      <c r="K87" s="9">
        <v>78</v>
      </c>
      <c r="L87" s="9">
        <v>84</v>
      </c>
      <c r="M87" s="9">
        <v>80</v>
      </c>
      <c r="N87" s="14">
        <f t="shared" si="3"/>
        <v>70.571428571428569</v>
      </c>
      <c r="O87" s="10">
        <v>56.457142857142856</v>
      </c>
      <c r="P87" s="11">
        <v>88</v>
      </c>
      <c r="Q87" s="12">
        <v>44.8</v>
      </c>
      <c r="R87" s="10">
        <f t="shared" si="4"/>
        <v>132.80000000000001</v>
      </c>
      <c r="S87" s="10">
        <f t="shared" si="5"/>
        <v>13.280000000000001</v>
      </c>
      <c r="T87" s="13">
        <f>S87+O87</f>
        <v>69.737142857142857</v>
      </c>
    </row>
    <row r="88" spans="1:20" ht="15.6">
      <c r="A88" s="4" t="s">
        <v>199</v>
      </c>
      <c r="B88" s="9">
        <v>112</v>
      </c>
      <c r="C88" s="9" t="s">
        <v>200</v>
      </c>
      <c r="D88" s="9" t="s">
        <v>108</v>
      </c>
      <c r="E88" s="9" t="s">
        <v>161</v>
      </c>
      <c r="F88" s="9" t="s">
        <v>162</v>
      </c>
      <c r="G88" s="9">
        <v>56</v>
      </c>
      <c r="H88" s="9">
        <v>48</v>
      </c>
      <c r="I88" s="9">
        <v>76</v>
      </c>
      <c r="J88" s="9">
        <v>21</v>
      </c>
      <c r="K88" s="9">
        <v>70</v>
      </c>
      <c r="L88" s="9">
        <v>69</v>
      </c>
      <c r="M88" s="9">
        <v>63</v>
      </c>
      <c r="N88" s="14">
        <f t="shared" si="3"/>
        <v>57.571428571428569</v>
      </c>
      <c r="O88" s="10">
        <v>46.057142857142857</v>
      </c>
      <c r="P88" s="11">
        <v>100</v>
      </c>
      <c r="Q88" s="12">
        <v>45.4</v>
      </c>
      <c r="R88" s="10">
        <f t="shared" si="4"/>
        <v>145.4</v>
      </c>
      <c r="S88" s="10">
        <f t="shared" si="5"/>
        <v>14.540000000000001</v>
      </c>
      <c r="T88" s="13">
        <v>60.597142857142856</v>
      </c>
    </row>
    <row r="89" spans="1:20" ht="15.6">
      <c r="A89" s="4" t="s">
        <v>201</v>
      </c>
      <c r="B89" s="9">
        <v>112</v>
      </c>
      <c r="C89" s="9" t="s">
        <v>202</v>
      </c>
      <c r="D89" s="9" t="s">
        <v>108</v>
      </c>
      <c r="E89" s="9" t="s">
        <v>161</v>
      </c>
      <c r="F89" s="9" t="s">
        <v>162</v>
      </c>
      <c r="G89" s="9">
        <v>54</v>
      </c>
      <c r="H89" s="9">
        <v>55</v>
      </c>
      <c r="I89" s="9">
        <v>67</v>
      </c>
      <c r="J89" s="9">
        <v>61</v>
      </c>
      <c r="K89" s="9">
        <v>77</v>
      </c>
      <c r="L89" s="9">
        <v>70</v>
      </c>
      <c r="M89" s="9">
        <v>64</v>
      </c>
      <c r="N89" s="14">
        <f t="shared" si="3"/>
        <v>64</v>
      </c>
      <c r="O89" s="10">
        <v>51.2</v>
      </c>
      <c r="P89" s="11">
        <v>80</v>
      </c>
      <c r="Q89" s="12">
        <v>50</v>
      </c>
      <c r="R89" s="10">
        <f t="shared" si="4"/>
        <v>130</v>
      </c>
      <c r="S89" s="10">
        <f t="shared" si="5"/>
        <v>13</v>
      </c>
      <c r="T89" s="13">
        <v>64.2</v>
      </c>
    </row>
    <row r="90" spans="1:20" ht="15.6">
      <c r="A90" s="4" t="s">
        <v>203</v>
      </c>
      <c r="B90" s="9">
        <v>113</v>
      </c>
      <c r="C90" s="9" t="s">
        <v>204</v>
      </c>
      <c r="D90" s="9" t="s">
        <v>142</v>
      </c>
      <c r="E90" s="9" t="s">
        <v>161</v>
      </c>
      <c r="F90" s="9" t="s">
        <v>162</v>
      </c>
      <c r="G90" s="9">
        <v>79</v>
      </c>
      <c r="H90" s="9">
        <v>74</v>
      </c>
      <c r="I90" s="9">
        <v>76</v>
      </c>
      <c r="J90" s="9">
        <v>80</v>
      </c>
      <c r="K90" s="9">
        <v>83</v>
      </c>
      <c r="L90" s="9">
        <v>84</v>
      </c>
      <c r="M90" s="9">
        <v>80</v>
      </c>
      <c r="N90" s="14">
        <f t="shared" si="3"/>
        <v>79.428571428571431</v>
      </c>
      <c r="O90" s="10">
        <v>63.542857142857144</v>
      </c>
      <c r="P90" s="11">
        <v>80</v>
      </c>
      <c r="Q90" s="12">
        <v>41.2</v>
      </c>
      <c r="R90" s="10">
        <f t="shared" si="4"/>
        <v>121.2</v>
      </c>
      <c r="S90" s="10">
        <f t="shared" si="5"/>
        <v>12.120000000000001</v>
      </c>
      <c r="T90" s="13">
        <v>75.662857142857149</v>
      </c>
    </row>
    <row r="91" spans="1:20" ht="15.6">
      <c r="A91" s="4" t="s">
        <v>205</v>
      </c>
      <c r="B91" s="9">
        <v>113</v>
      </c>
      <c r="C91" s="9" t="s">
        <v>206</v>
      </c>
      <c r="D91" s="9" t="s">
        <v>142</v>
      </c>
      <c r="E91" s="9" t="s">
        <v>161</v>
      </c>
      <c r="F91" s="9" t="s">
        <v>162</v>
      </c>
      <c r="G91" s="9">
        <v>65</v>
      </c>
      <c r="H91" s="9">
        <v>64</v>
      </c>
      <c r="I91" s="9">
        <v>75</v>
      </c>
      <c r="J91" s="9">
        <v>72</v>
      </c>
      <c r="K91" s="9">
        <v>81</v>
      </c>
      <c r="L91" s="9">
        <v>69</v>
      </c>
      <c r="M91" s="9">
        <v>65</v>
      </c>
      <c r="N91" s="14">
        <f t="shared" si="3"/>
        <v>70.142857142857139</v>
      </c>
      <c r="O91" s="10">
        <v>56.114285714285714</v>
      </c>
      <c r="P91" s="11">
        <v>88</v>
      </c>
      <c r="Q91" s="12">
        <v>45</v>
      </c>
      <c r="R91" s="10">
        <f t="shared" si="4"/>
        <v>133</v>
      </c>
      <c r="S91" s="10">
        <f t="shared" si="5"/>
        <v>13.3</v>
      </c>
      <c r="T91" s="13">
        <v>69.414285714285711</v>
      </c>
    </row>
    <row r="92" spans="1:20" ht="15.6">
      <c r="A92" s="4" t="s">
        <v>207</v>
      </c>
      <c r="B92" s="9">
        <v>113</v>
      </c>
      <c r="C92" s="9" t="s">
        <v>208</v>
      </c>
      <c r="D92" s="9" t="s">
        <v>142</v>
      </c>
      <c r="E92" s="9" t="s">
        <v>161</v>
      </c>
      <c r="F92" s="9" t="s">
        <v>162</v>
      </c>
      <c r="G92" s="9">
        <v>57</v>
      </c>
      <c r="H92" s="9">
        <v>52</v>
      </c>
      <c r="I92" s="9">
        <v>70</v>
      </c>
      <c r="J92" s="9">
        <v>51</v>
      </c>
      <c r="K92" s="9">
        <v>62</v>
      </c>
      <c r="L92" s="9">
        <v>60</v>
      </c>
      <c r="M92" s="9">
        <v>60</v>
      </c>
      <c r="N92" s="14">
        <f t="shared" si="3"/>
        <v>58.857142857142854</v>
      </c>
      <c r="O92" s="10">
        <v>47.085714285714289</v>
      </c>
      <c r="P92" s="11">
        <v>80</v>
      </c>
      <c r="Q92" s="12">
        <v>0</v>
      </c>
      <c r="R92" s="10">
        <f t="shared" si="4"/>
        <v>80</v>
      </c>
      <c r="S92" s="10">
        <f t="shared" si="5"/>
        <v>8</v>
      </c>
      <c r="T92" s="13">
        <v>55.085714285714289</v>
      </c>
    </row>
    <row r="93" spans="1:20" ht="15.6">
      <c r="A93" s="4" t="s">
        <v>209</v>
      </c>
      <c r="B93" s="9">
        <v>113</v>
      </c>
      <c r="C93" s="9" t="s">
        <v>210</v>
      </c>
      <c r="D93" s="9" t="s">
        <v>142</v>
      </c>
      <c r="E93" s="9" t="s">
        <v>161</v>
      </c>
      <c r="F93" s="9" t="s">
        <v>162</v>
      </c>
      <c r="G93" s="9">
        <v>65</v>
      </c>
      <c r="H93" s="9">
        <v>70</v>
      </c>
      <c r="I93" s="9">
        <v>85</v>
      </c>
      <c r="J93" s="9">
        <v>66</v>
      </c>
      <c r="K93" s="9">
        <v>78</v>
      </c>
      <c r="L93" s="9">
        <v>60</v>
      </c>
      <c r="M93" s="9">
        <v>65</v>
      </c>
      <c r="N93" s="14">
        <f t="shared" si="3"/>
        <v>69.857142857142861</v>
      </c>
      <c r="O93" s="10">
        <v>55.885714285714293</v>
      </c>
      <c r="P93" s="11">
        <v>114</v>
      </c>
      <c r="Q93" s="12">
        <v>45.5</v>
      </c>
      <c r="R93" s="10">
        <f t="shared" si="4"/>
        <v>159.5</v>
      </c>
      <c r="S93" s="10">
        <f t="shared" si="5"/>
        <v>15.950000000000001</v>
      </c>
      <c r="T93" s="13">
        <v>71.835714285714289</v>
      </c>
    </row>
    <row r="94" spans="1:20" ht="15.6">
      <c r="A94" s="4" t="s">
        <v>211</v>
      </c>
      <c r="B94" s="9">
        <v>113</v>
      </c>
      <c r="C94" s="9" t="s">
        <v>212</v>
      </c>
      <c r="D94" s="9" t="s">
        <v>142</v>
      </c>
      <c r="E94" s="9" t="s">
        <v>161</v>
      </c>
      <c r="F94" s="9" t="s">
        <v>162</v>
      </c>
      <c r="G94" s="9">
        <v>69</v>
      </c>
      <c r="H94" s="9">
        <v>65</v>
      </c>
      <c r="I94" s="9">
        <v>81</v>
      </c>
      <c r="J94" s="9">
        <v>72</v>
      </c>
      <c r="K94" s="9">
        <v>65</v>
      </c>
      <c r="L94" s="9">
        <v>69</v>
      </c>
      <c r="M94" s="9">
        <v>66</v>
      </c>
      <c r="N94" s="14">
        <f t="shared" si="3"/>
        <v>69.571428571428569</v>
      </c>
      <c r="O94" s="10">
        <v>55.657142857142858</v>
      </c>
      <c r="P94" s="11">
        <v>80</v>
      </c>
      <c r="Q94" s="12">
        <v>0</v>
      </c>
      <c r="R94" s="10">
        <f t="shared" si="4"/>
        <v>80</v>
      </c>
      <c r="S94" s="10">
        <f t="shared" si="5"/>
        <v>8</v>
      </c>
      <c r="T94" s="13">
        <v>63.657142857142858</v>
      </c>
    </row>
    <row r="95" spans="1:20" ht="15.6">
      <c r="A95" s="4" t="s">
        <v>213</v>
      </c>
      <c r="B95" s="9">
        <v>113</v>
      </c>
      <c r="C95" s="9" t="s">
        <v>214</v>
      </c>
      <c r="D95" s="9" t="s">
        <v>142</v>
      </c>
      <c r="E95" s="9" t="s">
        <v>161</v>
      </c>
      <c r="F95" s="9" t="s">
        <v>162</v>
      </c>
      <c r="G95" s="9">
        <v>70</v>
      </c>
      <c r="H95" s="9">
        <v>68</v>
      </c>
      <c r="I95" s="9">
        <v>70</v>
      </c>
      <c r="J95" s="9">
        <v>70</v>
      </c>
      <c r="K95" s="9">
        <v>87</v>
      </c>
      <c r="L95" s="9">
        <v>77</v>
      </c>
      <c r="M95" s="9">
        <v>72</v>
      </c>
      <c r="N95" s="14">
        <f t="shared" si="3"/>
        <v>73.428571428571431</v>
      </c>
      <c r="O95" s="10">
        <v>58.742857142857147</v>
      </c>
      <c r="P95" s="11">
        <v>80</v>
      </c>
      <c r="Q95" s="12">
        <v>0</v>
      </c>
      <c r="R95" s="10">
        <f t="shared" si="4"/>
        <v>80</v>
      </c>
      <c r="S95" s="10">
        <f t="shared" si="5"/>
        <v>8</v>
      </c>
      <c r="T95" s="13">
        <v>66.742857142857147</v>
      </c>
    </row>
    <row r="96" spans="1:20" ht="15.6">
      <c r="A96" s="4" t="s">
        <v>215</v>
      </c>
      <c r="B96" s="9">
        <v>113</v>
      </c>
      <c r="C96" s="9" t="s">
        <v>216</v>
      </c>
      <c r="D96" s="9" t="s">
        <v>142</v>
      </c>
      <c r="E96" s="9" t="s">
        <v>161</v>
      </c>
      <c r="F96" s="9" t="s">
        <v>162</v>
      </c>
      <c r="G96" s="9">
        <v>68</v>
      </c>
      <c r="H96" s="9">
        <v>68</v>
      </c>
      <c r="I96" s="9">
        <v>77</v>
      </c>
      <c r="J96" s="9">
        <v>62</v>
      </c>
      <c r="K96" s="9">
        <v>73</v>
      </c>
      <c r="L96" s="9">
        <v>70</v>
      </c>
      <c r="M96" s="9">
        <v>70</v>
      </c>
      <c r="N96" s="14">
        <f t="shared" si="3"/>
        <v>69.714285714285708</v>
      </c>
      <c r="O96" s="10">
        <v>55.771428571428572</v>
      </c>
      <c r="P96" s="11">
        <v>80</v>
      </c>
      <c r="Q96" s="12">
        <v>44</v>
      </c>
      <c r="R96" s="10">
        <f t="shared" si="4"/>
        <v>124</v>
      </c>
      <c r="S96" s="10">
        <f t="shared" si="5"/>
        <v>12.4</v>
      </c>
      <c r="T96" s="13">
        <v>68.171428571428578</v>
      </c>
    </row>
    <row r="97" spans="1:20" ht="15.6">
      <c r="A97" s="4" t="s">
        <v>217</v>
      </c>
      <c r="B97" s="9">
        <v>113</v>
      </c>
      <c r="C97" s="9" t="s">
        <v>218</v>
      </c>
      <c r="D97" s="9" t="s">
        <v>142</v>
      </c>
      <c r="E97" s="9" t="s">
        <v>161</v>
      </c>
      <c r="F97" s="9" t="s">
        <v>162</v>
      </c>
      <c r="G97" s="9">
        <v>65</v>
      </c>
      <c r="H97" s="9">
        <v>60</v>
      </c>
      <c r="I97" s="9">
        <v>78</v>
      </c>
      <c r="J97" s="9">
        <v>71</v>
      </c>
      <c r="K97" s="9">
        <v>74</v>
      </c>
      <c r="L97" s="9">
        <v>69</v>
      </c>
      <c r="M97" s="9">
        <v>67</v>
      </c>
      <c r="N97" s="14">
        <f t="shared" si="3"/>
        <v>69.142857142857139</v>
      </c>
      <c r="O97" s="10">
        <v>55.314285714285717</v>
      </c>
      <c r="P97" s="11">
        <v>80</v>
      </c>
      <c r="Q97" s="12">
        <v>44</v>
      </c>
      <c r="R97" s="10">
        <f t="shared" si="4"/>
        <v>124</v>
      </c>
      <c r="S97" s="10">
        <f t="shared" si="5"/>
        <v>12.4</v>
      </c>
      <c r="T97" s="13">
        <v>67.714285714285722</v>
      </c>
    </row>
    <row r="98" spans="1:20" ht="15.6">
      <c r="A98" s="4" t="s">
        <v>219</v>
      </c>
      <c r="B98" s="9">
        <v>113</v>
      </c>
      <c r="C98" s="9" t="s">
        <v>220</v>
      </c>
      <c r="D98" s="9" t="s">
        <v>142</v>
      </c>
      <c r="E98" s="9" t="s">
        <v>161</v>
      </c>
      <c r="F98" s="9" t="s">
        <v>162</v>
      </c>
      <c r="G98" s="9">
        <v>68</v>
      </c>
      <c r="H98" s="9">
        <v>75</v>
      </c>
      <c r="I98" s="9">
        <v>83</v>
      </c>
      <c r="J98" s="9">
        <v>65</v>
      </c>
      <c r="K98" s="9">
        <v>75</v>
      </c>
      <c r="L98" s="9">
        <v>69</v>
      </c>
      <c r="M98" s="9">
        <v>70</v>
      </c>
      <c r="N98" s="14">
        <f t="shared" si="3"/>
        <v>72.142857142857139</v>
      </c>
      <c r="O98" s="10">
        <v>57.714285714285715</v>
      </c>
      <c r="P98" s="11">
        <v>80</v>
      </c>
      <c r="Q98" s="12">
        <v>44</v>
      </c>
      <c r="R98" s="10">
        <f t="shared" si="4"/>
        <v>124</v>
      </c>
      <c r="S98" s="10">
        <f t="shared" si="5"/>
        <v>12.4</v>
      </c>
      <c r="T98" s="13">
        <v>70.114285714285714</v>
      </c>
    </row>
    <row r="99" spans="1:20" ht="15.6">
      <c r="A99" s="4" t="s">
        <v>221</v>
      </c>
      <c r="B99" s="9">
        <v>113</v>
      </c>
      <c r="C99" s="9" t="s">
        <v>222</v>
      </c>
      <c r="D99" s="9" t="s">
        <v>142</v>
      </c>
      <c r="E99" s="9" t="s">
        <v>161</v>
      </c>
      <c r="F99" s="9" t="s">
        <v>162</v>
      </c>
      <c r="G99" s="9">
        <v>61</v>
      </c>
      <c r="H99" s="9">
        <v>68</v>
      </c>
      <c r="I99" s="9">
        <v>78</v>
      </c>
      <c r="J99" s="9">
        <v>77</v>
      </c>
      <c r="K99" s="9">
        <v>71</v>
      </c>
      <c r="L99" s="9">
        <v>70</v>
      </c>
      <c r="M99" s="9">
        <v>65</v>
      </c>
      <c r="N99" s="14">
        <f t="shared" si="3"/>
        <v>70</v>
      </c>
      <c r="O99" s="10">
        <v>56</v>
      </c>
      <c r="P99" s="11">
        <v>88</v>
      </c>
      <c r="Q99" s="12">
        <v>44.4</v>
      </c>
      <c r="R99" s="10">
        <f t="shared" si="4"/>
        <v>132.4</v>
      </c>
      <c r="S99" s="10">
        <f t="shared" si="5"/>
        <v>13.240000000000002</v>
      </c>
      <c r="T99" s="13">
        <v>69.240000000000009</v>
      </c>
    </row>
    <row r="100" spans="1:20" ht="15.6">
      <c r="A100" s="4" t="s">
        <v>223</v>
      </c>
      <c r="B100" s="9">
        <v>113</v>
      </c>
      <c r="C100" s="9" t="s">
        <v>224</v>
      </c>
      <c r="D100" s="9" t="s">
        <v>142</v>
      </c>
      <c r="E100" s="9" t="s">
        <v>161</v>
      </c>
      <c r="F100" s="9" t="s">
        <v>162</v>
      </c>
      <c r="G100" s="9">
        <v>67</v>
      </c>
      <c r="H100" s="9">
        <v>64</v>
      </c>
      <c r="I100" s="9">
        <v>75</v>
      </c>
      <c r="J100" s="9">
        <v>71</v>
      </c>
      <c r="K100" s="9">
        <v>64</v>
      </c>
      <c r="L100" s="9">
        <v>69</v>
      </c>
      <c r="M100" s="9">
        <v>68</v>
      </c>
      <c r="N100" s="14">
        <f t="shared" si="3"/>
        <v>68.285714285714292</v>
      </c>
      <c r="O100" s="10">
        <v>54.628571428571433</v>
      </c>
      <c r="P100" s="11">
        <v>96</v>
      </c>
      <c r="Q100" s="12">
        <v>46.8</v>
      </c>
      <c r="R100" s="10">
        <f t="shared" si="4"/>
        <v>142.80000000000001</v>
      </c>
      <c r="S100" s="10">
        <f t="shared" si="5"/>
        <v>14.280000000000001</v>
      </c>
      <c r="T100" s="13">
        <v>68.908571428571435</v>
      </c>
    </row>
    <row r="101" spans="1:20" ht="15.6">
      <c r="A101" s="4" t="s">
        <v>225</v>
      </c>
      <c r="B101" s="9">
        <v>113</v>
      </c>
      <c r="C101" s="9" t="s">
        <v>226</v>
      </c>
      <c r="D101" s="9" t="s">
        <v>142</v>
      </c>
      <c r="E101" s="9" t="s">
        <v>161</v>
      </c>
      <c r="F101" s="9" t="s">
        <v>162</v>
      </c>
      <c r="G101" s="9">
        <v>67</v>
      </c>
      <c r="H101" s="9">
        <v>68</v>
      </c>
      <c r="I101" s="9">
        <v>75</v>
      </c>
      <c r="J101" s="9">
        <v>78</v>
      </c>
      <c r="K101" s="9">
        <v>66</v>
      </c>
      <c r="L101" s="9">
        <v>73</v>
      </c>
      <c r="M101" s="9">
        <v>67</v>
      </c>
      <c r="N101" s="14">
        <f t="shared" si="3"/>
        <v>70.571428571428569</v>
      </c>
      <c r="O101" s="10">
        <v>56.457142857142856</v>
      </c>
      <c r="P101" s="11">
        <v>110</v>
      </c>
      <c r="Q101" s="12">
        <v>45</v>
      </c>
      <c r="R101" s="10">
        <f t="shared" si="4"/>
        <v>155</v>
      </c>
      <c r="S101" s="10">
        <f t="shared" si="5"/>
        <v>15.5</v>
      </c>
      <c r="T101" s="13">
        <v>71.957142857142856</v>
      </c>
    </row>
    <row r="102" spans="1:20" ht="15.6">
      <c r="A102" s="4" t="s">
        <v>227</v>
      </c>
      <c r="B102" s="9">
        <v>113</v>
      </c>
      <c r="C102" s="9" t="s">
        <v>228</v>
      </c>
      <c r="D102" s="9" t="s">
        <v>142</v>
      </c>
      <c r="E102" s="9" t="s">
        <v>161</v>
      </c>
      <c r="F102" s="9" t="s">
        <v>162</v>
      </c>
      <c r="G102" s="9">
        <v>59</v>
      </c>
      <c r="H102" s="9">
        <v>61</v>
      </c>
      <c r="I102" s="9">
        <v>83</v>
      </c>
      <c r="J102" s="9">
        <v>65</v>
      </c>
      <c r="K102" s="9">
        <v>70</v>
      </c>
      <c r="L102" s="9">
        <v>76</v>
      </c>
      <c r="M102" s="9">
        <v>61</v>
      </c>
      <c r="N102" s="14">
        <f t="shared" si="3"/>
        <v>67.857142857142861</v>
      </c>
      <c r="O102" s="10">
        <v>54.285714285714292</v>
      </c>
      <c r="P102" s="11">
        <v>80</v>
      </c>
      <c r="Q102" s="12">
        <v>0</v>
      </c>
      <c r="R102" s="10">
        <f t="shared" si="4"/>
        <v>80</v>
      </c>
      <c r="S102" s="10">
        <f t="shared" si="5"/>
        <v>8</v>
      </c>
      <c r="T102" s="13">
        <v>62.285714285714292</v>
      </c>
    </row>
    <row r="103" spans="1:20" ht="15.6">
      <c r="A103" s="4" t="s">
        <v>229</v>
      </c>
      <c r="B103" s="9">
        <v>113</v>
      </c>
      <c r="C103" s="9" t="s">
        <v>230</v>
      </c>
      <c r="D103" s="9" t="s">
        <v>142</v>
      </c>
      <c r="E103" s="9" t="s">
        <v>161</v>
      </c>
      <c r="F103" s="9" t="s">
        <v>162</v>
      </c>
      <c r="G103" s="9">
        <v>61</v>
      </c>
      <c r="H103" s="9">
        <v>64</v>
      </c>
      <c r="I103" s="9">
        <v>77</v>
      </c>
      <c r="J103" s="9">
        <v>63</v>
      </c>
      <c r="K103" s="9">
        <v>70</v>
      </c>
      <c r="L103" s="9">
        <v>74</v>
      </c>
      <c r="M103" s="9">
        <v>69</v>
      </c>
      <c r="N103" s="14">
        <f t="shared" si="3"/>
        <v>68.285714285714292</v>
      </c>
      <c r="O103" s="10">
        <v>54.628571428571433</v>
      </c>
      <c r="P103" s="11">
        <v>80</v>
      </c>
      <c r="Q103" s="12">
        <v>44</v>
      </c>
      <c r="R103" s="10">
        <f t="shared" si="4"/>
        <v>124</v>
      </c>
      <c r="S103" s="10">
        <f t="shared" si="5"/>
        <v>12.4</v>
      </c>
      <c r="T103" s="13">
        <v>67.028571428571439</v>
      </c>
    </row>
    <row r="104" spans="1:20" ht="15.6">
      <c r="A104" s="4" t="s">
        <v>231</v>
      </c>
      <c r="B104" s="9">
        <v>113</v>
      </c>
      <c r="C104" s="9" t="s">
        <v>232</v>
      </c>
      <c r="D104" s="9" t="s">
        <v>108</v>
      </c>
      <c r="E104" s="9" t="s">
        <v>161</v>
      </c>
      <c r="F104" s="9" t="s">
        <v>162</v>
      </c>
      <c r="G104" s="9">
        <v>77</v>
      </c>
      <c r="H104" s="9">
        <v>66</v>
      </c>
      <c r="I104" s="9">
        <v>83</v>
      </c>
      <c r="J104" s="9">
        <v>74</v>
      </c>
      <c r="K104" s="9">
        <v>74</v>
      </c>
      <c r="L104" s="9">
        <v>76</v>
      </c>
      <c r="M104" s="9">
        <v>68</v>
      </c>
      <c r="N104" s="14">
        <f t="shared" si="3"/>
        <v>74</v>
      </c>
      <c r="O104" s="10">
        <v>59.2</v>
      </c>
      <c r="P104" s="11">
        <v>80</v>
      </c>
      <c r="Q104" s="12">
        <v>44</v>
      </c>
      <c r="R104" s="10">
        <f t="shared" si="4"/>
        <v>124</v>
      </c>
      <c r="S104" s="10">
        <f t="shared" si="5"/>
        <v>12.4</v>
      </c>
      <c r="T104" s="13">
        <v>71.600000000000009</v>
      </c>
    </row>
    <row r="105" spans="1:20" ht="15.6">
      <c r="A105" s="4" t="s">
        <v>233</v>
      </c>
      <c r="B105" s="9">
        <v>113</v>
      </c>
      <c r="C105" s="9" t="s">
        <v>234</v>
      </c>
      <c r="D105" s="9" t="s">
        <v>108</v>
      </c>
      <c r="E105" s="9" t="s">
        <v>161</v>
      </c>
      <c r="F105" s="9" t="s">
        <v>162</v>
      </c>
      <c r="G105" s="9">
        <v>72</v>
      </c>
      <c r="H105" s="9">
        <v>71</v>
      </c>
      <c r="I105" s="9">
        <v>74</v>
      </c>
      <c r="J105" s="9">
        <v>64</v>
      </c>
      <c r="K105" s="9">
        <v>76</v>
      </c>
      <c r="L105" s="9">
        <v>79</v>
      </c>
      <c r="M105" s="9">
        <v>71</v>
      </c>
      <c r="N105" s="14">
        <f t="shared" si="3"/>
        <v>72.428571428571431</v>
      </c>
      <c r="O105" s="10">
        <v>57.94285714285715</v>
      </c>
      <c r="P105" s="11">
        <v>88</v>
      </c>
      <c r="Q105" s="12">
        <v>44</v>
      </c>
      <c r="R105" s="10">
        <f t="shared" si="4"/>
        <v>132</v>
      </c>
      <c r="S105" s="10">
        <f t="shared" si="5"/>
        <v>13.200000000000001</v>
      </c>
      <c r="T105" s="13">
        <v>71.142857142857153</v>
      </c>
    </row>
    <row r="106" spans="1:20" ht="15.6">
      <c r="A106" s="4" t="s">
        <v>235</v>
      </c>
      <c r="B106" s="9">
        <v>113</v>
      </c>
      <c r="C106" s="9" t="s">
        <v>236</v>
      </c>
      <c r="D106" s="9" t="s">
        <v>108</v>
      </c>
      <c r="E106" s="9" t="s">
        <v>161</v>
      </c>
      <c r="F106" s="9" t="s">
        <v>162</v>
      </c>
      <c r="G106" s="9">
        <v>61</v>
      </c>
      <c r="H106" s="9">
        <v>66</v>
      </c>
      <c r="I106" s="9">
        <v>78</v>
      </c>
      <c r="J106" s="9">
        <v>67</v>
      </c>
      <c r="K106" s="9">
        <v>73</v>
      </c>
      <c r="L106" s="9">
        <v>72</v>
      </c>
      <c r="M106" s="9">
        <v>65</v>
      </c>
      <c r="N106" s="14">
        <f t="shared" si="3"/>
        <v>68.857142857142861</v>
      </c>
      <c r="O106" s="10">
        <v>55.085714285714289</v>
      </c>
      <c r="P106" s="11">
        <v>100</v>
      </c>
      <c r="Q106" s="12">
        <v>40.4</v>
      </c>
      <c r="R106" s="10">
        <f t="shared" si="4"/>
        <v>140.4</v>
      </c>
      <c r="S106" s="10">
        <f t="shared" si="5"/>
        <v>14.040000000000001</v>
      </c>
      <c r="T106" s="13">
        <v>69.125714285714295</v>
      </c>
    </row>
    <row r="107" spans="1:20" ht="15.6">
      <c r="A107" s="4" t="s">
        <v>237</v>
      </c>
      <c r="B107" s="9">
        <v>113</v>
      </c>
      <c r="C107" s="9" t="s">
        <v>238</v>
      </c>
      <c r="D107" s="9" t="s">
        <v>108</v>
      </c>
      <c r="E107" s="9" t="s">
        <v>161</v>
      </c>
      <c r="F107" s="9" t="s">
        <v>162</v>
      </c>
      <c r="G107" s="9">
        <v>81</v>
      </c>
      <c r="H107" s="9">
        <v>70</v>
      </c>
      <c r="I107" s="9">
        <v>83</v>
      </c>
      <c r="J107" s="9">
        <v>75</v>
      </c>
      <c r="K107" s="9">
        <v>74</v>
      </c>
      <c r="L107" s="9">
        <v>79</v>
      </c>
      <c r="M107" s="9">
        <v>71</v>
      </c>
      <c r="N107" s="14">
        <f t="shared" si="3"/>
        <v>76.142857142857139</v>
      </c>
      <c r="O107" s="10">
        <v>60.914285714285711</v>
      </c>
      <c r="P107" s="11">
        <v>80</v>
      </c>
      <c r="Q107" s="12">
        <v>44</v>
      </c>
      <c r="R107" s="10">
        <f t="shared" si="4"/>
        <v>124</v>
      </c>
      <c r="S107" s="10">
        <f t="shared" si="5"/>
        <v>12.4</v>
      </c>
      <c r="T107" s="13">
        <v>73.314285714285717</v>
      </c>
    </row>
    <row r="108" spans="1:20" ht="15.6">
      <c r="A108" s="4" t="s">
        <v>239</v>
      </c>
      <c r="B108" s="9">
        <v>113</v>
      </c>
      <c r="C108" s="9" t="s">
        <v>240</v>
      </c>
      <c r="D108" s="9" t="s">
        <v>108</v>
      </c>
      <c r="E108" s="9" t="s">
        <v>161</v>
      </c>
      <c r="F108" s="9" t="s">
        <v>162</v>
      </c>
      <c r="G108" s="9">
        <v>65</v>
      </c>
      <c r="H108" s="9">
        <v>72</v>
      </c>
      <c r="I108" s="9">
        <v>74</v>
      </c>
      <c r="J108" s="9">
        <v>72</v>
      </c>
      <c r="K108" s="9">
        <v>80</v>
      </c>
      <c r="L108" s="9">
        <v>82</v>
      </c>
      <c r="M108" s="9">
        <v>70</v>
      </c>
      <c r="N108" s="14">
        <f t="shared" si="3"/>
        <v>73.571428571428569</v>
      </c>
      <c r="O108" s="10">
        <v>58.857142857142861</v>
      </c>
      <c r="P108" s="11">
        <v>80</v>
      </c>
      <c r="Q108" s="12">
        <v>0</v>
      </c>
      <c r="R108" s="10">
        <f t="shared" si="4"/>
        <v>80</v>
      </c>
      <c r="S108" s="10">
        <f t="shared" si="5"/>
        <v>8</v>
      </c>
      <c r="T108" s="13">
        <v>66.857142857142861</v>
      </c>
    </row>
    <row r="109" spans="1:20" ht="15.6">
      <c r="A109" s="4" t="s">
        <v>241</v>
      </c>
      <c r="B109" s="9">
        <v>113</v>
      </c>
      <c r="C109" s="9" t="s">
        <v>242</v>
      </c>
      <c r="D109" s="9" t="s">
        <v>108</v>
      </c>
      <c r="E109" s="9" t="s">
        <v>161</v>
      </c>
      <c r="F109" s="9" t="s">
        <v>162</v>
      </c>
      <c r="G109" s="9">
        <v>68</v>
      </c>
      <c r="H109" s="9">
        <v>75</v>
      </c>
      <c r="I109" s="9">
        <v>74</v>
      </c>
      <c r="J109" s="9">
        <v>77</v>
      </c>
      <c r="K109" s="9">
        <v>70</v>
      </c>
      <c r="L109" s="9">
        <v>77</v>
      </c>
      <c r="M109" s="9">
        <v>80</v>
      </c>
      <c r="N109" s="14">
        <f t="shared" si="3"/>
        <v>74.428571428571431</v>
      </c>
      <c r="O109" s="10">
        <v>59.542857142857144</v>
      </c>
      <c r="P109" s="11">
        <v>80</v>
      </c>
      <c r="Q109" s="12">
        <v>44</v>
      </c>
      <c r="R109" s="10">
        <f t="shared" si="4"/>
        <v>124</v>
      </c>
      <c r="S109" s="10">
        <f t="shared" si="5"/>
        <v>12.4</v>
      </c>
      <c r="T109" s="13">
        <v>71.94285714285715</v>
      </c>
    </row>
    <row r="110" spans="1:20" ht="15.6">
      <c r="A110" s="4" t="s">
        <v>243</v>
      </c>
      <c r="B110" s="9">
        <v>113</v>
      </c>
      <c r="C110" s="9" t="s">
        <v>244</v>
      </c>
      <c r="D110" s="9" t="s">
        <v>108</v>
      </c>
      <c r="E110" s="9" t="s">
        <v>161</v>
      </c>
      <c r="F110" s="9" t="s">
        <v>162</v>
      </c>
      <c r="G110" s="9">
        <v>72</v>
      </c>
      <c r="H110" s="9">
        <v>77</v>
      </c>
      <c r="I110" s="9">
        <v>84</v>
      </c>
      <c r="J110" s="9">
        <v>73</v>
      </c>
      <c r="K110" s="9">
        <v>78</v>
      </c>
      <c r="L110" s="9">
        <v>84</v>
      </c>
      <c r="M110" s="9">
        <v>76</v>
      </c>
      <c r="N110" s="14">
        <f t="shared" si="3"/>
        <v>77.714285714285708</v>
      </c>
      <c r="O110" s="10">
        <v>62.171428571428571</v>
      </c>
      <c r="P110" s="11">
        <v>96</v>
      </c>
      <c r="Q110" s="12">
        <v>42</v>
      </c>
      <c r="R110" s="10">
        <f t="shared" si="4"/>
        <v>138</v>
      </c>
      <c r="S110" s="10">
        <f t="shared" si="5"/>
        <v>13.8</v>
      </c>
      <c r="T110" s="13">
        <v>75.971428571428575</v>
      </c>
    </row>
    <row r="111" spans="1:20" ht="15.6">
      <c r="A111" s="4" t="s">
        <v>245</v>
      </c>
      <c r="B111" s="9">
        <v>113</v>
      </c>
      <c r="C111" s="9" t="s">
        <v>246</v>
      </c>
      <c r="D111" s="9" t="s">
        <v>108</v>
      </c>
      <c r="E111" s="9" t="s">
        <v>161</v>
      </c>
      <c r="F111" s="9" t="s">
        <v>162</v>
      </c>
      <c r="G111" s="9">
        <v>65</v>
      </c>
      <c r="H111" s="9">
        <v>67</v>
      </c>
      <c r="I111" s="9">
        <v>76</v>
      </c>
      <c r="J111" s="9">
        <v>70</v>
      </c>
      <c r="K111" s="9">
        <v>82</v>
      </c>
      <c r="L111" s="9">
        <v>69</v>
      </c>
      <c r="M111" s="9">
        <v>69</v>
      </c>
      <c r="N111" s="14">
        <f t="shared" si="3"/>
        <v>71.142857142857139</v>
      </c>
      <c r="O111" s="10">
        <v>56.914285714285711</v>
      </c>
      <c r="P111" s="11">
        <v>88</v>
      </c>
      <c r="Q111" s="12">
        <v>44</v>
      </c>
      <c r="R111" s="10">
        <f t="shared" si="4"/>
        <v>132</v>
      </c>
      <c r="S111" s="10">
        <f t="shared" si="5"/>
        <v>13.200000000000001</v>
      </c>
      <c r="T111" s="13">
        <v>70.114285714285714</v>
      </c>
    </row>
    <row r="112" spans="1:20" ht="15.6">
      <c r="A112" s="4" t="s">
        <v>247</v>
      </c>
      <c r="B112" s="9">
        <v>113</v>
      </c>
      <c r="C112" s="9" t="s">
        <v>248</v>
      </c>
      <c r="D112" s="9" t="s">
        <v>108</v>
      </c>
      <c r="E112" s="9" t="s">
        <v>161</v>
      </c>
      <c r="F112" s="9" t="s">
        <v>162</v>
      </c>
      <c r="G112" s="9">
        <v>62</v>
      </c>
      <c r="H112" s="9">
        <v>71</v>
      </c>
      <c r="I112" s="9">
        <v>78</v>
      </c>
      <c r="J112" s="9">
        <v>72</v>
      </c>
      <c r="K112" s="9">
        <v>62</v>
      </c>
      <c r="L112" s="9">
        <v>70</v>
      </c>
      <c r="M112" s="9">
        <v>77</v>
      </c>
      <c r="N112" s="14">
        <f t="shared" si="3"/>
        <v>70.285714285714292</v>
      </c>
      <c r="O112" s="10">
        <v>56.228571428571435</v>
      </c>
      <c r="P112" s="11">
        <v>80</v>
      </c>
      <c r="Q112" s="12">
        <v>50</v>
      </c>
      <c r="R112" s="10">
        <f t="shared" si="4"/>
        <v>130</v>
      </c>
      <c r="S112" s="10">
        <f t="shared" si="5"/>
        <v>13</v>
      </c>
      <c r="T112" s="13">
        <v>69.228571428571428</v>
      </c>
    </row>
    <row r="113" spans="1:20" ht="15.6">
      <c r="A113" s="4" t="s">
        <v>249</v>
      </c>
      <c r="B113" s="9">
        <v>113</v>
      </c>
      <c r="C113" s="9" t="s">
        <v>250</v>
      </c>
      <c r="D113" s="9" t="s">
        <v>108</v>
      </c>
      <c r="E113" s="9" t="s">
        <v>161</v>
      </c>
      <c r="F113" s="9" t="s">
        <v>162</v>
      </c>
      <c r="G113" s="9">
        <v>61</v>
      </c>
      <c r="H113" s="9">
        <v>61</v>
      </c>
      <c r="I113" s="9">
        <v>77</v>
      </c>
      <c r="J113" s="9">
        <v>66</v>
      </c>
      <c r="K113" s="9">
        <v>70</v>
      </c>
      <c r="L113" s="9">
        <v>70</v>
      </c>
      <c r="M113" s="9">
        <v>73</v>
      </c>
      <c r="N113" s="14">
        <f t="shared" si="3"/>
        <v>68.285714285714292</v>
      </c>
      <c r="O113" s="10">
        <v>54.628571428571433</v>
      </c>
      <c r="P113" s="11">
        <v>96</v>
      </c>
      <c r="Q113" s="12">
        <v>41.4</v>
      </c>
      <c r="R113" s="10">
        <f t="shared" si="4"/>
        <v>137.4</v>
      </c>
      <c r="S113" s="10">
        <f t="shared" si="5"/>
        <v>13.740000000000002</v>
      </c>
      <c r="T113" s="13">
        <v>68.368571428571443</v>
      </c>
    </row>
    <row r="114" spans="1:20" ht="15.6">
      <c r="A114" s="4" t="s">
        <v>251</v>
      </c>
      <c r="B114" s="9">
        <v>113</v>
      </c>
      <c r="C114" s="9" t="s">
        <v>252</v>
      </c>
      <c r="D114" s="9" t="s">
        <v>108</v>
      </c>
      <c r="E114" s="9" t="s">
        <v>161</v>
      </c>
      <c r="F114" s="9" t="s">
        <v>162</v>
      </c>
      <c r="G114" s="9">
        <v>56</v>
      </c>
      <c r="H114" s="9">
        <v>68</v>
      </c>
      <c r="I114" s="9">
        <v>84</v>
      </c>
      <c r="J114" s="9">
        <v>64</v>
      </c>
      <c r="K114" s="9">
        <v>79</v>
      </c>
      <c r="L114" s="9">
        <v>71</v>
      </c>
      <c r="M114" s="9">
        <v>64</v>
      </c>
      <c r="N114" s="14">
        <f t="shared" si="3"/>
        <v>69.428571428571431</v>
      </c>
      <c r="O114" s="10">
        <v>55.542857142857144</v>
      </c>
      <c r="P114" s="11">
        <v>80</v>
      </c>
      <c r="Q114" s="12">
        <v>44</v>
      </c>
      <c r="R114" s="10">
        <f t="shared" si="4"/>
        <v>124</v>
      </c>
      <c r="S114" s="10">
        <f t="shared" si="5"/>
        <v>12.4</v>
      </c>
      <c r="T114" s="13">
        <v>67.94285714285715</v>
      </c>
    </row>
    <row r="115" spans="1:20" ht="15.6">
      <c r="A115" s="4" t="s">
        <v>253</v>
      </c>
      <c r="B115" s="9">
        <v>113</v>
      </c>
      <c r="C115" s="9" t="s">
        <v>254</v>
      </c>
      <c r="D115" s="9" t="s">
        <v>108</v>
      </c>
      <c r="E115" s="9" t="s">
        <v>161</v>
      </c>
      <c r="F115" s="9" t="s">
        <v>162</v>
      </c>
      <c r="G115" s="9">
        <v>72</v>
      </c>
      <c r="H115" s="9">
        <v>62</v>
      </c>
      <c r="I115" s="9">
        <v>75</v>
      </c>
      <c r="J115" s="9">
        <v>77</v>
      </c>
      <c r="K115" s="9">
        <v>62</v>
      </c>
      <c r="L115" s="9">
        <v>84</v>
      </c>
      <c r="M115" s="9">
        <v>74</v>
      </c>
      <c r="N115" s="14">
        <f t="shared" si="3"/>
        <v>72.285714285714292</v>
      </c>
      <c r="O115" s="10">
        <v>57.828571428571436</v>
      </c>
      <c r="P115" s="11">
        <v>80</v>
      </c>
      <c r="Q115" s="12">
        <v>47</v>
      </c>
      <c r="R115" s="10">
        <f t="shared" si="4"/>
        <v>127</v>
      </c>
      <c r="S115" s="10">
        <f t="shared" si="5"/>
        <v>12.700000000000001</v>
      </c>
      <c r="T115" s="13">
        <v>70.528571428571439</v>
      </c>
    </row>
    <row r="116" spans="1:20" ht="15.6">
      <c r="A116" s="4" t="s">
        <v>255</v>
      </c>
      <c r="B116" s="9">
        <v>113</v>
      </c>
      <c r="C116" s="9" t="s">
        <v>256</v>
      </c>
      <c r="D116" s="9" t="s">
        <v>108</v>
      </c>
      <c r="E116" s="9" t="s">
        <v>161</v>
      </c>
      <c r="F116" s="9" t="s">
        <v>162</v>
      </c>
      <c r="G116" s="9">
        <v>72</v>
      </c>
      <c r="H116" s="9">
        <v>65</v>
      </c>
      <c r="I116" s="9">
        <v>80</v>
      </c>
      <c r="J116" s="9">
        <v>67</v>
      </c>
      <c r="K116" s="9">
        <v>78</v>
      </c>
      <c r="L116" s="9">
        <v>82</v>
      </c>
      <c r="M116" s="9">
        <v>73</v>
      </c>
      <c r="N116" s="14">
        <f t="shared" si="3"/>
        <v>73.857142857142861</v>
      </c>
      <c r="O116" s="10">
        <v>59.085714285714289</v>
      </c>
      <c r="P116" s="11">
        <v>80</v>
      </c>
      <c r="Q116" s="12">
        <v>40.4</v>
      </c>
      <c r="R116" s="10">
        <f t="shared" si="4"/>
        <v>120.4</v>
      </c>
      <c r="S116" s="10">
        <f t="shared" si="5"/>
        <v>12.040000000000001</v>
      </c>
      <c r="T116" s="13">
        <v>71.125714285714295</v>
      </c>
    </row>
    <row r="117" spans="1:20" ht="15.6">
      <c r="A117" s="4" t="s">
        <v>257</v>
      </c>
      <c r="B117" s="9">
        <v>113</v>
      </c>
      <c r="C117" s="9" t="s">
        <v>258</v>
      </c>
      <c r="D117" s="9" t="s">
        <v>108</v>
      </c>
      <c r="E117" s="9" t="s">
        <v>161</v>
      </c>
      <c r="F117" s="9" t="s">
        <v>162</v>
      </c>
      <c r="G117" s="9">
        <v>58</v>
      </c>
      <c r="H117" s="9">
        <v>68</v>
      </c>
      <c r="I117" s="9">
        <v>77</v>
      </c>
      <c r="J117" s="9">
        <v>72</v>
      </c>
      <c r="K117" s="9">
        <v>81</v>
      </c>
      <c r="L117" s="9">
        <v>78</v>
      </c>
      <c r="M117" s="9">
        <v>78</v>
      </c>
      <c r="N117" s="14">
        <f t="shared" si="3"/>
        <v>73.142857142857139</v>
      </c>
      <c r="O117" s="10">
        <v>58.514285714285712</v>
      </c>
      <c r="P117" s="11">
        <v>80</v>
      </c>
      <c r="Q117" s="12">
        <v>44</v>
      </c>
      <c r="R117" s="10">
        <f t="shared" si="4"/>
        <v>124</v>
      </c>
      <c r="S117" s="10">
        <f t="shared" si="5"/>
        <v>12.4</v>
      </c>
      <c r="T117" s="13">
        <v>70.914285714285711</v>
      </c>
    </row>
    <row r="118" spans="1:20" ht="15.6">
      <c r="A118" s="4" t="s">
        <v>259</v>
      </c>
      <c r="B118" s="9">
        <v>114</v>
      </c>
      <c r="C118" s="9" t="s">
        <v>260</v>
      </c>
      <c r="D118" s="9" t="s">
        <v>142</v>
      </c>
      <c r="E118" s="9" t="s">
        <v>161</v>
      </c>
      <c r="F118" s="9" t="s">
        <v>162</v>
      </c>
      <c r="G118" s="9">
        <v>70</v>
      </c>
      <c r="H118" s="9">
        <v>64</v>
      </c>
      <c r="I118" s="9">
        <v>75</v>
      </c>
      <c r="J118" s="9">
        <v>69</v>
      </c>
      <c r="K118" s="9">
        <v>76</v>
      </c>
      <c r="L118" s="9">
        <v>70</v>
      </c>
      <c r="M118" s="9">
        <v>66</v>
      </c>
      <c r="N118" s="14">
        <f t="shared" si="3"/>
        <v>70</v>
      </c>
      <c r="O118" s="10">
        <v>56</v>
      </c>
      <c r="P118" s="11">
        <v>96</v>
      </c>
      <c r="Q118" s="12">
        <v>42</v>
      </c>
      <c r="R118" s="10">
        <f t="shared" si="4"/>
        <v>138</v>
      </c>
      <c r="S118" s="10">
        <f t="shared" si="5"/>
        <v>13.8</v>
      </c>
      <c r="T118" s="13">
        <v>69.8</v>
      </c>
    </row>
    <row r="119" spans="1:20" ht="15.6">
      <c r="A119" s="4" t="s">
        <v>261</v>
      </c>
      <c r="B119" s="9">
        <v>114</v>
      </c>
      <c r="C119" s="9" t="s">
        <v>262</v>
      </c>
      <c r="D119" s="9" t="s">
        <v>142</v>
      </c>
      <c r="E119" s="9" t="s">
        <v>161</v>
      </c>
      <c r="F119" s="9" t="s">
        <v>162</v>
      </c>
      <c r="G119" s="9">
        <v>56</v>
      </c>
      <c r="H119" s="9">
        <v>62</v>
      </c>
      <c r="I119" s="9">
        <v>76</v>
      </c>
      <c r="J119" s="9">
        <v>64</v>
      </c>
      <c r="K119" s="9">
        <v>71</v>
      </c>
      <c r="L119" s="9">
        <v>70</v>
      </c>
      <c r="M119" s="9">
        <v>63</v>
      </c>
      <c r="N119" s="14">
        <f t="shared" si="3"/>
        <v>66</v>
      </c>
      <c r="O119" s="10">
        <v>52.800000000000004</v>
      </c>
      <c r="P119" s="11">
        <v>80</v>
      </c>
      <c r="Q119" s="12">
        <v>0</v>
      </c>
      <c r="R119" s="10">
        <f t="shared" si="4"/>
        <v>80</v>
      </c>
      <c r="S119" s="10">
        <f t="shared" si="5"/>
        <v>8</v>
      </c>
      <c r="T119" s="13">
        <v>60.800000000000004</v>
      </c>
    </row>
    <row r="120" spans="1:20" ht="15.6">
      <c r="A120" s="4" t="s">
        <v>263</v>
      </c>
      <c r="B120" s="9">
        <v>114</v>
      </c>
      <c r="C120" s="9" t="s">
        <v>264</v>
      </c>
      <c r="D120" s="9" t="s">
        <v>142</v>
      </c>
      <c r="E120" s="9" t="s">
        <v>161</v>
      </c>
      <c r="F120" s="9" t="s">
        <v>162</v>
      </c>
      <c r="G120" s="9">
        <v>61</v>
      </c>
      <c r="H120" s="9">
        <v>63</v>
      </c>
      <c r="I120" s="9">
        <v>69</v>
      </c>
      <c r="J120" s="9">
        <v>64</v>
      </c>
      <c r="K120" s="9">
        <v>65</v>
      </c>
      <c r="L120" s="9">
        <v>69</v>
      </c>
      <c r="M120" s="9">
        <v>65</v>
      </c>
      <c r="N120" s="14">
        <f t="shared" si="3"/>
        <v>65.142857142857139</v>
      </c>
      <c r="O120" s="10">
        <v>52.114285714285714</v>
      </c>
      <c r="P120" s="11">
        <v>100</v>
      </c>
      <c r="Q120" s="12">
        <v>44.4</v>
      </c>
      <c r="R120" s="10">
        <f t="shared" si="4"/>
        <v>144.4</v>
      </c>
      <c r="S120" s="10">
        <f t="shared" si="5"/>
        <v>14.440000000000001</v>
      </c>
      <c r="T120" s="13">
        <v>66.554285714285712</v>
      </c>
    </row>
    <row r="121" spans="1:20" ht="15.6">
      <c r="A121" s="4" t="s">
        <v>265</v>
      </c>
      <c r="B121" s="9">
        <v>114</v>
      </c>
      <c r="C121" s="9" t="s">
        <v>266</v>
      </c>
      <c r="D121" s="9" t="s">
        <v>142</v>
      </c>
      <c r="E121" s="9" t="s">
        <v>161</v>
      </c>
      <c r="F121" s="9" t="s">
        <v>162</v>
      </c>
      <c r="G121" s="9">
        <v>62</v>
      </c>
      <c r="H121" s="9">
        <v>64</v>
      </c>
      <c r="I121" s="9">
        <v>82</v>
      </c>
      <c r="J121" s="9">
        <v>66</v>
      </c>
      <c r="K121" s="9">
        <v>80</v>
      </c>
      <c r="L121" s="9">
        <v>69</v>
      </c>
      <c r="M121" s="9">
        <v>62</v>
      </c>
      <c r="N121" s="14">
        <f t="shared" si="3"/>
        <v>69.285714285714292</v>
      </c>
      <c r="O121" s="10">
        <v>55.428571428571438</v>
      </c>
      <c r="P121" s="11">
        <v>80</v>
      </c>
      <c r="Q121" s="12">
        <v>44</v>
      </c>
      <c r="R121" s="10">
        <f t="shared" si="4"/>
        <v>124</v>
      </c>
      <c r="S121" s="10">
        <f t="shared" si="5"/>
        <v>12.4</v>
      </c>
      <c r="T121" s="13">
        <v>67.828571428571436</v>
      </c>
    </row>
    <row r="122" spans="1:20" ht="15.6">
      <c r="A122" s="4" t="s">
        <v>267</v>
      </c>
      <c r="B122" s="9">
        <v>114</v>
      </c>
      <c r="C122" s="9" t="s">
        <v>268</v>
      </c>
      <c r="D122" s="9" t="s">
        <v>142</v>
      </c>
      <c r="E122" s="9" t="s">
        <v>161</v>
      </c>
      <c r="F122" s="9" t="s">
        <v>162</v>
      </c>
      <c r="G122" s="9">
        <v>58</v>
      </c>
      <c r="H122" s="9">
        <v>59</v>
      </c>
      <c r="I122" s="9">
        <v>75</v>
      </c>
      <c r="J122" s="9">
        <v>61</v>
      </c>
      <c r="K122" s="9">
        <v>68</v>
      </c>
      <c r="L122" s="9">
        <v>70</v>
      </c>
      <c r="M122" s="9">
        <v>58</v>
      </c>
      <c r="N122" s="14">
        <f t="shared" si="3"/>
        <v>64.142857142857139</v>
      </c>
      <c r="O122" s="10">
        <v>51.314285714285717</v>
      </c>
      <c r="P122" s="11">
        <v>80</v>
      </c>
      <c r="Q122" s="12">
        <v>44</v>
      </c>
      <c r="R122" s="10">
        <f t="shared" si="4"/>
        <v>124</v>
      </c>
      <c r="S122" s="10">
        <f t="shared" si="5"/>
        <v>12.4</v>
      </c>
      <c r="T122" s="13">
        <v>63.714285714285715</v>
      </c>
    </row>
    <row r="123" spans="1:20" ht="15.6">
      <c r="A123" s="4" t="s">
        <v>269</v>
      </c>
      <c r="B123" s="9">
        <v>114</v>
      </c>
      <c r="C123" s="9" t="s">
        <v>270</v>
      </c>
      <c r="D123" s="9" t="s">
        <v>142</v>
      </c>
      <c r="E123" s="9" t="s">
        <v>161</v>
      </c>
      <c r="F123" s="9" t="s">
        <v>162</v>
      </c>
      <c r="G123" s="9">
        <v>72</v>
      </c>
      <c r="H123" s="9">
        <v>67</v>
      </c>
      <c r="I123" s="9">
        <v>68</v>
      </c>
      <c r="J123" s="9">
        <v>71</v>
      </c>
      <c r="K123" s="9">
        <v>78</v>
      </c>
      <c r="L123" s="9">
        <v>83</v>
      </c>
      <c r="M123" s="9">
        <v>65</v>
      </c>
      <c r="N123" s="14">
        <f t="shared" si="3"/>
        <v>72</v>
      </c>
      <c r="O123" s="10">
        <v>57.6</v>
      </c>
      <c r="P123" s="11">
        <v>88</v>
      </c>
      <c r="Q123" s="12">
        <v>44</v>
      </c>
      <c r="R123" s="10">
        <f t="shared" si="4"/>
        <v>132</v>
      </c>
      <c r="S123" s="10">
        <f t="shared" si="5"/>
        <v>13.200000000000001</v>
      </c>
      <c r="T123" s="13">
        <v>70.8</v>
      </c>
    </row>
    <row r="124" spans="1:20" ht="15.6">
      <c r="A124" s="4" t="s">
        <v>271</v>
      </c>
      <c r="B124" s="9">
        <v>114</v>
      </c>
      <c r="C124" s="9" t="s">
        <v>272</v>
      </c>
      <c r="D124" s="9" t="s">
        <v>142</v>
      </c>
      <c r="E124" s="9" t="s">
        <v>161</v>
      </c>
      <c r="F124" s="9" t="s">
        <v>162</v>
      </c>
      <c r="G124" s="9">
        <v>80</v>
      </c>
      <c r="H124" s="9">
        <v>69</v>
      </c>
      <c r="I124" s="9">
        <v>81</v>
      </c>
      <c r="J124" s="9">
        <v>81</v>
      </c>
      <c r="K124" s="9">
        <v>82</v>
      </c>
      <c r="L124" s="9">
        <v>91</v>
      </c>
      <c r="M124" s="9">
        <v>81</v>
      </c>
      <c r="N124" s="14">
        <f t="shared" si="3"/>
        <v>80.714285714285708</v>
      </c>
      <c r="O124" s="10">
        <v>64.571428571428569</v>
      </c>
      <c r="P124" s="11">
        <v>80</v>
      </c>
      <c r="Q124" s="12">
        <v>44.4</v>
      </c>
      <c r="R124" s="10">
        <f t="shared" si="4"/>
        <v>124.4</v>
      </c>
      <c r="S124" s="10">
        <f t="shared" si="5"/>
        <v>12.440000000000001</v>
      </c>
      <c r="T124" s="13">
        <v>77.011428571428567</v>
      </c>
    </row>
    <row r="125" spans="1:20" ht="15.6">
      <c r="A125" s="4" t="s">
        <v>273</v>
      </c>
      <c r="B125" s="9">
        <v>114</v>
      </c>
      <c r="C125" s="9" t="s">
        <v>274</v>
      </c>
      <c r="D125" s="9" t="s">
        <v>142</v>
      </c>
      <c r="E125" s="9" t="s">
        <v>161</v>
      </c>
      <c r="F125" s="9" t="s">
        <v>162</v>
      </c>
      <c r="G125" s="9">
        <v>66</v>
      </c>
      <c r="H125" s="9">
        <v>65</v>
      </c>
      <c r="I125" s="9">
        <v>70</v>
      </c>
      <c r="J125" s="9">
        <v>71</v>
      </c>
      <c r="K125" s="9">
        <v>76</v>
      </c>
      <c r="L125" s="9">
        <v>83</v>
      </c>
      <c r="M125" s="9">
        <v>64</v>
      </c>
      <c r="N125" s="14">
        <f t="shared" si="3"/>
        <v>70.714285714285708</v>
      </c>
      <c r="O125" s="10">
        <v>56.571428571428569</v>
      </c>
      <c r="P125" s="11">
        <v>80</v>
      </c>
      <c r="Q125" s="12">
        <v>46</v>
      </c>
      <c r="R125" s="10">
        <f t="shared" si="4"/>
        <v>126</v>
      </c>
      <c r="S125" s="10">
        <f t="shared" si="5"/>
        <v>12.600000000000001</v>
      </c>
      <c r="T125" s="13">
        <v>69.171428571428578</v>
      </c>
    </row>
    <row r="126" spans="1:20" ht="15.6">
      <c r="A126" s="4" t="s">
        <v>275</v>
      </c>
      <c r="B126" s="9">
        <v>114</v>
      </c>
      <c r="C126" s="9" t="s">
        <v>276</v>
      </c>
      <c r="D126" s="9" t="s">
        <v>142</v>
      </c>
      <c r="E126" s="9" t="s">
        <v>161</v>
      </c>
      <c r="F126" s="9" t="s">
        <v>162</v>
      </c>
      <c r="G126" s="9">
        <v>54</v>
      </c>
      <c r="H126" s="9">
        <v>62</v>
      </c>
      <c r="I126" s="9">
        <v>70</v>
      </c>
      <c r="J126" s="9">
        <v>63</v>
      </c>
      <c r="K126" s="9">
        <v>66</v>
      </c>
      <c r="L126" s="9">
        <v>50</v>
      </c>
      <c r="M126" s="9">
        <v>68</v>
      </c>
      <c r="N126" s="14">
        <f t="shared" si="3"/>
        <v>61.857142857142854</v>
      </c>
      <c r="O126" s="10">
        <v>49.485714285714288</v>
      </c>
      <c r="P126" s="11">
        <v>80</v>
      </c>
      <c r="Q126" s="12">
        <v>46</v>
      </c>
      <c r="R126" s="10">
        <f t="shared" si="4"/>
        <v>126</v>
      </c>
      <c r="S126" s="10">
        <f t="shared" si="5"/>
        <v>12.600000000000001</v>
      </c>
      <c r="T126" s="13">
        <v>62.085714285714289</v>
      </c>
    </row>
    <row r="127" spans="1:20" ht="15.6">
      <c r="A127" s="4" t="s">
        <v>277</v>
      </c>
      <c r="B127" s="9">
        <v>114</v>
      </c>
      <c r="C127" s="9" t="s">
        <v>278</v>
      </c>
      <c r="D127" s="9" t="s">
        <v>142</v>
      </c>
      <c r="E127" s="9" t="s">
        <v>161</v>
      </c>
      <c r="F127" s="9" t="s">
        <v>162</v>
      </c>
      <c r="G127" s="9">
        <v>55</v>
      </c>
      <c r="H127" s="9">
        <v>65</v>
      </c>
      <c r="I127" s="9">
        <v>83</v>
      </c>
      <c r="J127" s="9">
        <v>68</v>
      </c>
      <c r="K127" s="9">
        <v>82</v>
      </c>
      <c r="L127" s="9">
        <v>69</v>
      </c>
      <c r="M127" s="9">
        <v>62</v>
      </c>
      <c r="N127" s="14">
        <f t="shared" si="3"/>
        <v>69.142857142857139</v>
      </c>
      <c r="O127" s="10">
        <v>55.314285714285717</v>
      </c>
      <c r="P127" s="11">
        <v>88</v>
      </c>
      <c r="Q127" s="12">
        <v>50</v>
      </c>
      <c r="R127" s="10">
        <f t="shared" si="4"/>
        <v>138</v>
      </c>
      <c r="S127" s="10">
        <f t="shared" si="5"/>
        <v>13.8</v>
      </c>
      <c r="T127" s="13">
        <v>69.114285714285714</v>
      </c>
    </row>
    <row r="128" spans="1:20" ht="15.6">
      <c r="A128" s="4" t="s">
        <v>279</v>
      </c>
      <c r="B128" s="9">
        <v>114</v>
      </c>
      <c r="C128" s="9" t="s">
        <v>280</v>
      </c>
      <c r="D128" s="9" t="s">
        <v>142</v>
      </c>
      <c r="E128" s="9" t="s">
        <v>161</v>
      </c>
      <c r="F128" s="9" t="s">
        <v>162</v>
      </c>
      <c r="G128" s="9">
        <v>52</v>
      </c>
      <c r="H128" s="9">
        <v>45</v>
      </c>
      <c r="I128" s="9">
        <v>74</v>
      </c>
      <c r="J128" s="9">
        <v>48</v>
      </c>
      <c r="K128" s="9">
        <v>50</v>
      </c>
      <c r="L128" s="9">
        <v>74</v>
      </c>
      <c r="M128" s="9">
        <v>47</v>
      </c>
      <c r="N128" s="14">
        <f t="shared" si="3"/>
        <v>55.714285714285715</v>
      </c>
      <c r="O128" s="10">
        <v>44.571428571428577</v>
      </c>
      <c r="P128" s="11">
        <v>80</v>
      </c>
      <c r="Q128" s="12">
        <v>42</v>
      </c>
      <c r="R128" s="10">
        <f t="shared" si="4"/>
        <v>122</v>
      </c>
      <c r="S128" s="10">
        <f t="shared" si="5"/>
        <v>12.200000000000001</v>
      </c>
      <c r="T128" s="13">
        <v>56.771428571428579</v>
      </c>
    </row>
    <row r="129" spans="1:20" ht="15.6">
      <c r="A129" s="4" t="s">
        <v>281</v>
      </c>
      <c r="B129" s="9">
        <v>114</v>
      </c>
      <c r="C129" s="9" t="s">
        <v>282</v>
      </c>
      <c r="D129" s="9" t="s">
        <v>142</v>
      </c>
      <c r="E129" s="9" t="s">
        <v>161</v>
      </c>
      <c r="F129" s="9" t="s">
        <v>162</v>
      </c>
      <c r="G129" s="9">
        <v>70</v>
      </c>
      <c r="H129" s="9">
        <v>64</v>
      </c>
      <c r="I129" s="9">
        <v>75</v>
      </c>
      <c r="J129" s="9">
        <v>76</v>
      </c>
      <c r="K129" s="9">
        <v>76</v>
      </c>
      <c r="L129" s="9">
        <v>77</v>
      </c>
      <c r="M129" s="9">
        <v>72</v>
      </c>
      <c r="N129" s="14">
        <f t="shared" si="3"/>
        <v>72.857142857142861</v>
      </c>
      <c r="O129" s="10">
        <v>58.285714285714292</v>
      </c>
      <c r="P129" s="11">
        <v>80</v>
      </c>
      <c r="Q129" s="12">
        <v>0</v>
      </c>
      <c r="R129" s="10">
        <f t="shared" si="4"/>
        <v>80</v>
      </c>
      <c r="S129" s="10">
        <f t="shared" si="5"/>
        <v>8</v>
      </c>
      <c r="T129" s="13">
        <v>66.285714285714292</v>
      </c>
    </row>
    <row r="130" spans="1:20" ht="15.6">
      <c r="A130" s="4" t="s">
        <v>283</v>
      </c>
      <c r="B130" s="9">
        <v>114</v>
      </c>
      <c r="C130" s="9" t="s">
        <v>284</v>
      </c>
      <c r="D130" s="9" t="s">
        <v>142</v>
      </c>
      <c r="E130" s="9" t="s">
        <v>161</v>
      </c>
      <c r="F130" s="9" t="s">
        <v>162</v>
      </c>
      <c r="G130" s="9">
        <v>70</v>
      </c>
      <c r="H130" s="9">
        <v>69</v>
      </c>
      <c r="I130" s="9">
        <v>79</v>
      </c>
      <c r="J130" s="9">
        <v>70</v>
      </c>
      <c r="K130" s="9">
        <v>73</v>
      </c>
      <c r="L130" s="9">
        <v>73</v>
      </c>
      <c r="M130" s="9">
        <v>71</v>
      </c>
      <c r="N130" s="14">
        <f t="shared" si="3"/>
        <v>72.142857142857139</v>
      </c>
      <c r="O130" s="10">
        <v>57.714285714285715</v>
      </c>
      <c r="P130" s="11">
        <v>80</v>
      </c>
      <c r="Q130" s="12">
        <v>0</v>
      </c>
      <c r="R130" s="10">
        <f t="shared" si="4"/>
        <v>80</v>
      </c>
      <c r="S130" s="10">
        <f t="shared" si="5"/>
        <v>8</v>
      </c>
      <c r="T130" s="13">
        <v>65.714285714285722</v>
      </c>
    </row>
    <row r="131" spans="1:20" ht="15.6">
      <c r="A131" s="4" t="s">
        <v>285</v>
      </c>
      <c r="B131" s="9">
        <v>114</v>
      </c>
      <c r="C131" s="9" t="s">
        <v>286</v>
      </c>
      <c r="D131" s="9" t="s">
        <v>142</v>
      </c>
      <c r="E131" s="9" t="s">
        <v>161</v>
      </c>
      <c r="F131" s="9" t="s">
        <v>162</v>
      </c>
      <c r="G131" s="9">
        <v>70</v>
      </c>
      <c r="H131" s="9">
        <v>63</v>
      </c>
      <c r="I131" s="9">
        <v>69</v>
      </c>
      <c r="J131" s="9">
        <v>71</v>
      </c>
      <c r="K131" s="9">
        <v>78</v>
      </c>
      <c r="L131" s="9">
        <v>77</v>
      </c>
      <c r="M131" s="9">
        <v>71</v>
      </c>
      <c r="N131" s="14">
        <f t="shared" si="3"/>
        <v>71.285714285714292</v>
      </c>
      <c r="O131" s="10">
        <v>57.028571428571439</v>
      </c>
      <c r="P131" s="11">
        <v>80</v>
      </c>
      <c r="Q131" s="12">
        <v>40.4</v>
      </c>
      <c r="R131" s="10">
        <f t="shared" si="4"/>
        <v>120.4</v>
      </c>
      <c r="S131" s="10">
        <f t="shared" si="5"/>
        <v>12.040000000000001</v>
      </c>
      <c r="T131" s="13">
        <v>69.068571428571445</v>
      </c>
    </row>
    <row r="132" spans="1:20" ht="15.6">
      <c r="A132" s="4" t="s">
        <v>287</v>
      </c>
      <c r="B132" s="9">
        <v>114</v>
      </c>
      <c r="C132" s="9" t="s">
        <v>288</v>
      </c>
      <c r="D132" s="9" t="s">
        <v>108</v>
      </c>
      <c r="E132" s="9" t="s">
        <v>161</v>
      </c>
      <c r="F132" s="9" t="s">
        <v>162</v>
      </c>
      <c r="G132" s="9">
        <v>68</v>
      </c>
      <c r="H132" s="9">
        <v>70</v>
      </c>
      <c r="I132" s="9">
        <v>72</v>
      </c>
      <c r="J132" s="9">
        <v>80</v>
      </c>
      <c r="K132" s="9">
        <v>79</v>
      </c>
      <c r="L132" s="9">
        <v>77</v>
      </c>
      <c r="M132" s="9">
        <v>74</v>
      </c>
      <c r="N132" s="14">
        <f t="shared" ref="N132:N195" si="6">AVERAGE(G132:M132)</f>
        <v>74.285714285714292</v>
      </c>
      <c r="O132" s="10">
        <v>59.428571428571438</v>
      </c>
      <c r="P132" s="11">
        <v>80</v>
      </c>
      <c r="Q132" s="12">
        <v>45</v>
      </c>
      <c r="R132" s="10">
        <f t="shared" ref="R132:R195" si="7">SUM(P132:Q132)</f>
        <v>125</v>
      </c>
      <c r="S132" s="10">
        <f t="shared" si="5"/>
        <v>12.5</v>
      </c>
      <c r="T132" s="13">
        <v>71.928571428571445</v>
      </c>
    </row>
    <row r="133" spans="1:20" ht="15.6">
      <c r="A133" s="4" t="s">
        <v>289</v>
      </c>
      <c r="B133" s="9">
        <v>114</v>
      </c>
      <c r="C133" s="9" t="s">
        <v>290</v>
      </c>
      <c r="D133" s="9" t="s">
        <v>108</v>
      </c>
      <c r="E133" s="9" t="s">
        <v>161</v>
      </c>
      <c r="F133" s="9" t="s">
        <v>162</v>
      </c>
      <c r="G133" s="9">
        <v>66</v>
      </c>
      <c r="H133" s="9">
        <v>64</v>
      </c>
      <c r="I133" s="9">
        <v>77</v>
      </c>
      <c r="J133" s="9">
        <v>69</v>
      </c>
      <c r="K133" s="9">
        <v>80</v>
      </c>
      <c r="L133" s="9">
        <v>72</v>
      </c>
      <c r="M133" s="9">
        <v>61</v>
      </c>
      <c r="N133" s="14">
        <f t="shared" si="6"/>
        <v>69.857142857142861</v>
      </c>
      <c r="O133" s="10">
        <v>55.885714285714293</v>
      </c>
      <c r="P133" s="11">
        <v>100</v>
      </c>
      <c r="Q133" s="12">
        <v>45.8</v>
      </c>
      <c r="R133" s="10">
        <f t="shared" si="7"/>
        <v>145.80000000000001</v>
      </c>
      <c r="S133" s="10">
        <f t="shared" ref="S133:S196" si="8">R133*0.1</f>
        <v>14.580000000000002</v>
      </c>
      <c r="T133" s="13">
        <v>70.465714285714299</v>
      </c>
    </row>
    <row r="134" spans="1:20" ht="15.6">
      <c r="A134" s="4" t="s">
        <v>291</v>
      </c>
      <c r="B134" s="9">
        <v>114</v>
      </c>
      <c r="C134" s="9" t="s">
        <v>292</v>
      </c>
      <c r="D134" s="9" t="s">
        <v>108</v>
      </c>
      <c r="E134" s="9" t="s">
        <v>161</v>
      </c>
      <c r="F134" s="9" t="s">
        <v>162</v>
      </c>
      <c r="G134" s="9">
        <v>58</v>
      </c>
      <c r="H134" s="9">
        <v>67</v>
      </c>
      <c r="I134" s="9">
        <v>68</v>
      </c>
      <c r="J134" s="9">
        <v>65</v>
      </c>
      <c r="K134" s="9">
        <v>77</v>
      </c>
      <c r="L134" s="9">
        <v>71</v>
      </c>
      <c r="M134" s="9">
        <v>56</v>
      </c>
      <c r="N134" s="14">
        <f t="shared" si="6"/>
        <v>66</v>
      </c>
      <c r="O134" s="10">
        <v>52.800000000000004</v>
      </c>
      <c r="P134" s="11">
        <v>80</v>
      </c>
      <c r="Q134" s="12">
        <v>44.4</v>
      </c>
      <c r="R134" s="10">
        <f t="shared" si="7"/>
        <v>124.4</v>
      </c>
      <c r="S134" s="10">
        <f t="shared" si="8"/>
        <v>12.440000000000001</v>
      </c>
      <c r="T134" s="13">
        <v>65.240000000000009</v>
      </c>
    </row>
    <row r="135" spans="1:20" ht="15.6">
      <c r="A135" s="4" t="s">
        <v>293</v>
      </c>
      <c r="B135" s="9">
        <v>114</v>
      </c>
      <c r="C135" s="9" t="s">
        <v>294</v>
      </c>
      <c r="D135" s="9" t="s">
        <v>108</v>
      </c>
      <c r="E135" s="9" t="s">
        <v>161</v>
      </c>
      <c r="F135" s="9" t="s">
        <v>162</v>
      </c>
      <c r="G135" s="9">
        <v>69</v>
      </c>
      <c r="H135" s="9">
        <v>64</v>
      </c>
      <c r="I135" s="9">
        <v>78</v>
      </c>
      <c r="J135" s="9">
        <v>73</v>
      </c>
      <c r="K135" s="9">
        <v>74</v>
      </c>
      <c r="L135" s="9">
        <v>71</v>
      </c>
      <c r="M135" s="9">
        <v>66</v>
      </c>
      <c r="N135" s="14">
        <f t="shared" si="6"/>
        <v>70.714285714285708</v>
      </c>
      <c r="O135" s="10">
        <v>56.571428571428569</v>
      </c>
      <c r="P135" s="11">
        <v>80</v>
      </c>
      <c r="Q135" s="12">
        <v>0</v>
      </c>
      <c r="R135" s="10">
        <f t="shared" si="7"/>
        <v>80</v>
      </c>
      <c r="S135" s="10">
        <f t="shared" si="8"/>
        <v>8</v>
      </c>
      <c r="T135" s="13">
        <v>64.571428571428569</v>
      </c>
    </row>
    <row r="136" spans="1:20" ht="15.6">
      <c r="A136" s="4" t="s">
        <v>295</v>
      </c>
      <c r="B136" s="9">
        <v>114</v>
      </c>
      <c r="C136" s="9" t="s">
        <v>296</v>
      </c>
      <c r="D136" s="9" t="s">
        <v>108</v>
      </c>
      <c r="E136" s="9" t="s">
        <v>161</v>
      </c>
      <c r="F136" s="9" t="s">
        <v>162</v>
      </c>
      <c r="G136" s="9">
        <v>68</v>
      </c>
      <c r="H136" s="9">
        <v>72</v>
      </c>
      <c r="I136" s="9">
        <v>78</v>
      </c>
      <c r="J136" s="9">
        <v>78</v>
      </c>
      <c r="K136" s="9">
        <v>80</v>
      </c>
      <c r="L136" s="9">
        <v>79</v>
      </c>
      <c r="M136" s="9">
        <v>65</v>
      </c>
      <c r="N136" s="14">
        <f t="shared" si="6"/>
        <v>74.285714285714292</v>
      </c>
      <c r="O136" s="10">
        <v>59.428571428571438</v>
      </c>
      <c r="P136" s="11">
        <v>80</v>
      </c>
      <c r="Q136" s="12">
        <v>0</v>
      </c>
      <c r="R136" s="10">
        <f t="shared" si="7"/>
        <v>80</v>
      </c>
      <c r="S136" s="10">
        <f t="shared" si="8"/>
        <v>8</v>
      </c>
      <c r="T136" s="13">
        <v>67.428571428571445</v>
      </c>
    </row>
    <row r="137" spans="1:20" ht="15.6">
      <c r="A137" s="4" t="s">
        <v>297</v>
      </c>
      <c r="B137" s="9">
        <v>114</v>
      </c>
      <c r="C137" s="9" t="s">
        <v>298</v>
      </c>
      <c r="D137" s="9" t="s">
        <v>108</v>
      </c>
      <c r="E137" s="9" t="s">
        <v>161</v>
      </c>
      <c r="F137" s="9" t="s">
        <v>162</v>
      </c>
      <c r="G137" s="9">
        <v>65</v>
      </c>
      <c r="H137" s="9">
        <v>61</v>
      </c>
      <c r="I137" s="9">
        <v>50</v>
      </c>
      <c r="J137" s="9">
        <v>70</v>
      </c>
      <c r="K137" s="9">
        <v>56</v>
      </c>
      <c r="L137" s="9">
        <v>72</v>
      </c>
      <c r="M137" s="9">
        <v>65</v>
      </c>
      <c r="N137" s="14">
        <f t="shared" si="6"/>
        <v>62.714285714285715</v>
      </c>
      <c r="O137" s="10">
        <v>50.171428571428578</v>
      </c>
      <c r="P137" s="11">
        <v>80</v>
      </c>
      <c r="Q137" s="12">
        <v>46</v>
      </c>
      <c r="R137" s="10">
        <f t="shared" si="7"/>
        <v>126</v>
      </c>
      <c r="S137" s="10">
        <f t="shared" si="8"/>
        <v>12.600000000000001</v>
      </c>
      <c r="T137" s="13">
        <v>62.771428571428579</v>
      </c>
    </row>
    <row r="138" spans="1:20" ht="15.6">
      <c r="A138" s="4" t="s">
        <v>299</v>
      </c>
      <c r="B138" s="9">
        <v>114</v>
      </c>
      <c r="C138" s="9" t="s">
        <v>300</v>
      </c>
      <c r="D138" s="9" t="s">
        <v>108</v>
      </c>
      <c r="E138" s="9" t="s">
        <v>161</v>
      </c>
      <c r="F138" s="9" t="s">
        <v>162</v>
      </c>
      <c r="G138" s="9">
        <v>67</v>
      </c>
      <c r="H138" s="9">
        <v>70</v>
      </c>
      <c r="I138" s="9">
        <v>72</v>
      </c>
      <c r="J138" s="9">
        <v>81</v>
      </c>
      <c r="K138" s="9">
        <v>84</v>
      </c>
      <c r="L138" s="9">
        <v>74</v>
      </c>
      <c r="M138" s="9">
        <v>78</v>
      </c>
      <c r="N138" s="14">
        <f t="shared" si="6"/>
        <v>75.142857142857139</v>
      </c>
      <c r="O138" s="10">
        <v>60.114285714285714</v>
      </c>
      <c r="P138" s="11">
        <v>80</v>
      </c>
      <c r="Q138" s="12">
        <v>0</v>
      </c>
      <c r="R138" s="10">
        <f t="shared" si="7"/>
        <v>80</v>
      </c>
      <c r="S138" s="10">
        <f t="shared" si="8"/>
        <v>8</v>
      </c>
      <c r="T138" s="13">
        <v>68.114285714285714</v>
      </c>
    </row>
    <row r="139" spans="1:20" ht="15.6">
      <c r="A139" s="4" t="s">
        <v>301</v>
      </c>
      <c r="B139" s="9">
        <v>114</v>
      </c>
      <c r="C139" s="9" t="s">
        <v>302</v>
      </c>
      <c r="D139" s="9" t="s">
        <v>108</v>
      </c>
      <c r="E139" s="9" t="s">
        <v>161</v>
      </c>
      <c r="F139" s="9" t="s">
        <v>162</v>
      </c>
      <c r="G139" s="9">
        <v>84</v>
      </c>
      <c r="H139" s="9">
        <v>73</v>
      </c>
      <c r="I139" s="9">
        <v>81</v>
      </c>
      <c r="J139" s="9">
        <v>78</v>
      </c>
      <c r="K139" s="9">
        <v>78</v>
      </c>
      <c r="L139" s="9">
        <v>82</v>
      </c>
      <c r="M139" s="9">
        <v>77</v>
      </c>
      <c r="N139" s="14">
        <f t="shared" si="6"/>
        <v>79</v>
      </c>
      <c r="O139" s="10">
        <v>63.2</v>
      </c>
      <c r="P139" s="11">
        <v>80</v>
      </c>
      <c r="Q139" s="12">
        <v>0</v>
      </c>
      <c r="R139" s="10">
        <f t="shared" si="7"/>
        <v>80</v>
      </c>
      <c r="S139" s="10">
        <f t="shared" si="8"/>
        <v>8</v>
      </c>
      <c r="T139" s="13">
        <v>71.2</v>
      </c>
    </row>
    <row r="140" spans="1:20" ht="15.6">
      <c r="A140" s="4" t="s">
        <v>303</v>
      </c>
      <c r="B140" s="9">
        <v>114</v>
      </c>
      <c r="C140" s="9" t="s">
        <v>304</v>
      </c>
      <c r="D140" s="9" t="s">
        <v>108</v>
      </c>
      <c r="E140" s="9" t="s">
        <v>161</v>
      </c>
      <c r="F140" s="9" t="s">
        <v>162</v>
      </c>
      <c r="G140" s="9">
        <v>68</v>
      </c>
      <c r="H140" s="9">
        <v>66</v>
      </c>
      <c r="I140" s="9">
        <v>78</v>
      </c>
      <c r="J140" s="9">
        <v>78</v>
      </c>
      <c r="K140" s="9">
        <v>76</v>
      </c>
      <c r="L140" s="9">
        <v>70</v>
      </c>
      <c r="M140" s="9">
        <v>66</v>
      </c>
      <c r="N140" s="14">
        <f t="shared" si="6"/>
        <v>71.714285714285708</v>
      </c>
      <c r="O140" s="10">
        <v>57.371428571428567</v>
      </c>
      <c r="P140" s="11">
        <v>80</v>
      </c>
      <c r="Q140" s="12">
        <v>45</v>
      </c>
      <c r="R140" s="10">
        <f t="shared" si="7"/>
        <v>125</v>
      </c>
      <c r="S140" s="10">
        <f t="shared" si="8"/>
        <v>12.5</v>
      </c>
      <c r="T140" s="13">
        <v>69.871428571428567</v>
      </c>
    </row>
    <row r="141" spans="1:20" ht="15.6">
      <c r="A141" s="4" t="s">
        <v>305</v>
      </c>
      <c r="B141" s="9">
        <v>114</v>
      </c>
      <c r="C141" s="9" t="s">
        <v>306</v>
      </c>
      <c r="D141" s="9" t="s">
        <v>108</v>
      </c>
      <c r="E141" s="9" t="s">
        <v>161</v>
      </c>
      <c r="F141" s="9" t="s">
        <v>162</v>
      </c>
      <c r="G141" s="9">
        <v>76</v>
      </c>
      <c r="H141" s="9">
        <v>69</v>
      </c>
      <c r="I141" s="9">
        <v>80</v>
      </c>
      <c r="J141" s="9">
        <v>81</v>
      </c>
      <c r="K141" s="9">
        <v>86</v>
      </c>
      <c r="L141" s="9">
        <v>80</v>
      </c>
      <c r="M141" s="9">
        <v>76</v>
      </c>
      <c r="N141" s="14">
        <f t="shared" si="6"/>
        <v>78.285714285714292</v>
      </c>
      <c r="O141" s="10">
        <v>62.628571428571433</v>
      </c>
      <c r="P141" s="11">
        <v>88</v>
      </c>
      <c r="Q141" s="12">
        <v>44.4</v>
      </c>
      <c r="R141" s="10">
        <f t="shared" si="7"/>
        <v>132.4</v>
      </c>
      <c r="S141" s="10">
        <f t="shared" si="8"/>
        <v>13.240000000000002</v>
      </c>
      <c r="T141" s="13">
        <v>75.868571428571443</v>
      </c>
    </row>
    <row r="142" spans="1:20" ht="15.6">
      <c r="A142" s="4" t="s">
        <v>307</v>
      </c>
      <c r="B142" s="9">
        <v>114</v>
      </c>
      <c r="C142" s="9" t="s">
        <v>308</v>
      </c>
      <c r="D142" s="9" t="s">
        <v>108</v>
      </c>
      <c r="E142" s="9" t="s">
        <v>161</v>
      </c>
      <c r="F142" s="9" t="s">
        <v>162</v>
      </c>
      <c r="G142" s="9">
        <v>77</v>
      </c>
      <c r="H142" s="9">
        <v>66</v>
      </c>
      <c r="I142" s="9">
        <v>79</v>
      </c>
      <c r="J142" s="9">
        <v>80</v>
      </c>
      <c r="K142" s="9">
        <v>82</v>
      </c>
      <c r="L142" s="9">
        <v>84</v>
      </c>
      <c r="M142" s="9">
        <v>74</v>
      </c>
      <c r="N142" s="14">
        <f t="shared" si="6"/>
        <v>77.428571428571431</v>
      </c>
      <c r="O142" s="10">
        <v>61.94285714285715</v>
      </c>
      <c r="P142" s="11">
        <v>80</v>
      </c>
      <c r="Q142" s="12">
        <v>44</v>
      </c>
      <c r="R142" s="10">
        <f t="shared" si="7"/>
        <v>124</v>
      </c>
      <c r="S142" s="10">
        <f t="shared" si="8"/>
        <v>12.4</v>
      </c>
      <c r="T142" s="13">
        <v>74.342857142857156</v>
      </c>
    </row>
    <row r="143" spans="1:20" ht="15.6">
      <c r="A143" s="4" t="s">
        <v>309</v>
      </c>
      <c r="B143" s="9">
        <v>114</v>
      </c>
      <c r="C143" s="9" t="s">
        <v>310</v>
      </c>
      <c r="D143" s="9" t="s">
        <v>108</v>
      </c>
      <c r="E143" s="9" t="s">
        <v>161</v>
      </c>
      <c r="F143" s="9" t="s">
        <v>162</v>
      </c>
      <c r="G143" s="9">
        <v>63</v>
      </c>
      <c r="H143" s="9">
        <v>70</v>
      </c>
      <c r="I143" s="9">
        <v>77</v>
      </c>
      <c r="J143" s="9">
        <v>68</v>
      </c>
      <c r="K143" s="9">
        <v>83</v>
      </c>
      <c r="L143" s="9">
        <v>74</v>
      </c>
      <c r="M143" s="9">
        <v>63</v>
      </c>
      <c r="N143" s="14">
        <f t="shared" si="6"/>
        <v>71.142857142857139</v>
      </c>
      <c r="O143" s="10">
        <v>56.914285714285711</v>
      </c>
      <c r="P143" s="11">
        <v>80</v>
      </c>
      <c r="Q143" s="12">
        <v>50</v>
      </c>
      <c r="R143" s="10">
        <f t="shared" si="7"/>
        <v>130</v>
      </c>
      <c r="S143" s="10">
        <f t="shared" si="8"/>
        <v>13</v>
      </c>
      <c r="T143" s="13">
        <v>69.914285714285711</v>
      </c>
    </row>
    <row r="144" spans="1:20" ht="15.6">
      <c r="A144" s="4" t="s">
        <v>311</v>
      </c>
      <c r="B144" s="9">
        <v>114</v>
      </c>
      <c r="C144" s="9" t="s">
        <v>312</v>
      </c>
      <c r="D144" s="9" t="s">
        <v>108</v>
      </c>
      <c r="E144" s="9" t="s">
        <v>161</v>
      </c>
      <c r="F144" s="9" t="s">
        <v>162</v>
      </c>
      <c r="G144" s="9">
        <v>72</v>
      </c>
      <c r="H144" s="9">
        <v>73</v>
      </c>
      <c r="I144" s="9">
        <v>77</v>
      </c>
      <c r="J144" s="9">
        <v>76</v>
      </c>
      <c r="K144" s="9">
        <v>79</v>
      </c>
      <c r="L144" s="9">
        <v>71</v>
      </c>
      <c r="M144" s="9">
        <v>68</v>
      </c>
      <c r="N144" s="14">
        <f t="shared" si="6"/>
        <v>73.714285714285708</v>
      </c>
      <c r="O144" s="10">
        <v>58.971428571428568</v>
      </c>
      <c r="P144" s="11">
        <v>96</v>
      </c>
      <c r="Q144" s="12">
        <v>0</v>
      </c>
      <c r="R144" s="10">
        <f t="shared" si="7"/>
        <v>96</v>
      </c>
      <c r="S144" s="10">
        <f t="shared" si="8"/>
        <v>9.6000000000000014</v>
      </c>
      <c r="T144" s="13">
        <v>68.571428571428569</v>
      </c>
    </row>
    <row r="145" spans="1:20" ht="15.6">
      <c r="A145" s="4" t="s">
        <v>313</v>
      </c>
      <c r="B145" s="9">
        <v>114</v>
      </c>
      <c r="C145" s="9" t="s">
        <v>314</v>
      </c>
      <c r="D145" s="9" t="s">
        <v>108</v>
      </c>
      <c r="E145" s="9" t="s">
        <v>161</v>
      </c>
      <c r="F145" s="9" t="s">
        <v>162</v>
      </c>
      <c r="G145" s="9">
        <v>66</v>
      </c>
      <c r="H145" s="9">
        <v>70</v>
      </c>
      <c r="I145" s="9">
        <v>79</v>
      </c>
      <c r="J145" s="9">
        <v>73</v>
      </c>
      <c r="K145" s="9">
        <v>76</v>
      </c>
      <c r="L145" s="9">
        <v>74</v>
      </c>
      <c r="M145" s="9">
        <v>65</v>
      </c>
      <c r="N145" s="14">
        <f t="shared" si="6"/>
        <v>71.857142857142861</v>
      </c>
      <c r="O145" s="10">
        <v>57.485714285714295</v>
      </c>
      <c r="P145" s="11">
        <v>80</v>
      </c>
      <c r="Q145" s="12">
        <v>0</v>
      </c>
      <c r="R145" s="10">
        <f t="shared" si="7"/>
        <v>80</v>
      </c>
      <c r="S145" s="10">
        <f t="shared" si="8"/>
        <v>8</v>
      </c>
      <c r="T145" s="13">
        <v>65.485714285714295</v>
      </c>
    </row>
    <row r="146" spans="1:20" ht="15.6">
      <c r="A146" s="4" t="s">
        <v>315</v>
      </c>
      <c r="B146" s="9">
        <v>114</v>
      </c>
      <c r="C146" s="9" t="s">
        <v>316</v>
      </c>
      <c r="D146" s="9" t="s">
        <v>108</v>
      </c>
      <c r="E146" s="9" t="s">
        <v>161</v>
      </c>
      <c r="F146" s="9" t="s">
        <v>162</v>
      </c>
      <c r="G146" s="9">
        <v>61</v>
      </c>
      <c r="H146" s="9">
        <v>65</v>
      </c>
      <c r="I146" s="9">
        <v>86</v>
      </c>
      <c r="J146" s="9">
        <v>68</v>
      </c>
      <c r="K146" s="9">
        <v>71</v>
      </c>
      <c r="L146" s="9">
        <v>70</v>
      </c>
      <c r="M146" s="9">
        <v>66</v>
      </c>
      <c r="N146" s="14">
        <f t="shared" si="6"/>
        <v>69.571428571428569</v>
      </c>
      <c r="O146" s="10">
        <v>55.657142857142858</v>
      </c>
      <c r="P146" s="11">
        <v>80</v>
      </c>
      <c r="Q146" s="12">
        <v>40.4</v>
      </c>
      <c r="R146" s="10">
        <f t="shared" si="7"/>
        <v>120.4</v>
      </c>
      <c r="S146" s="10">
        <f t="shared" si="8"/>
        <v>12.040000000000001</v>
      </c>
      <c r="T146" s="13">
        <v>67.697142857142865</v>
      </c>
    </row>
    <row r="147" spans="1:20" ht="15.6">
      <c r="A147" s="4" t="s">
        <v>317</v>
      </c>
      <c r="B147" s="9">
        <v>115</v>
      </c>
      <c r="C147" s="9" t="s">
        <v>318</v>
      </c>
      <c r="D147" s="9" t="s">
        <v>142</v>
      </c>
      <c r="E147" s="9" t="s">
        <v>161</v>
      </c>
      <c r="F147" s="9" t="s">
        <v>162</v>
      </c>
      <c r="G147" s="9">
        <v>64</v>
      </c>
      <c r="H147" s="9">
        <v>51</v>
      </c>
      <c r="I147" s="9">
        <v>75</v>
      </c>
      <c r="J147" s="9">
        <v>70</v>
      </c>
      <c r="K147" s="9">
        <v>85</v>
      </c>
      <c r="L147" s="9">
        <v>70</v>
      </c>
      <c r="M147" s="9">
        <v>71</v>
      </c>
      <c r="N147" s="14">
        <f t="shared" si="6"/>
        <v>69.428571428571431</v>
      </c>
      <c r="O147" s="10">
        <v>55.542857142857144</v>
      </c>
      <c r="P147" s="11">
        <v>80</v>
      </c>
      <c r="Q147" s="12">
        <v>44</v>
      </c>
      <c r="R147" s="10">
        <f t="shared" si="7"/>
        <v>124</v>
      </c>
      <c r="S147" s="10">
        <f t="shared" si="8"/>
        <v>12.4</v>
      </c>
      <c r="T147" s="13">
        <v>67.94285714285715</v>
      </c>
    </row>
    <row r="148" spans="1:20" ht="15.6">
      <c r="A148" s="4" t="s">
        <v>319</v>
      </c>
      <c r="B148" s="9">
        <v>115</v>
      </c>
      <c r="C148" s="9" t="s">
        <v>320</v>
      </c>
      <c r="D148" s="9" t="s">
        <v>142</v>
      </c>
      <c r="E148" s="9" t="s">
        <v>161</v>
      </c>
      <c r="F148" s="9" t="s">
        <v>162</v>
      </c>
      <c r="G148" s="9">
        <v>66</v>
      </c>
      <c r="H148" s="9">
        <v>70</v>
      </c>
      <c r="I148" s="9">
        <v>70</v>
      </c>
      <c r="J148" s="9">
        <v>71</v>
      </c>
      <c r="K148" s="9">
        <v>84</v>
      </c>
      <c r="L148" s="9">
        <v>70</v>
      </c>
      <c r="M148" s="9">
        <v>61</v>
      </c>
      <c r="N148" s="14">
        <f t="shared" si="6"/>
        <v>70.285714285714292</v>
      </c>
      <c r="O148" s="10">
        <v>56.228571428571435</v>
      </c>
      <c r="P148" s="11">
        <v>96</v>
      </c>
      <c r="Q148" s="12">
        <v>44.4</v>
      </c>
      <c r="R148" s="10">
        <f t="shared" si="7"/>
        <v>140.4</v>
      </c>
      <c r="S148" s="10">
        <f t="shared" si="8"/>
        <v>14.040000000000001</v>
      </c>
      <c r="T148" s="13">
        <v>70.268571428571434</v>
      </c>
    </row>
    <row r="149" spans="1:20" ht="15.6">
      <c r="A149" s="4" t="s">
        <v>321</v>
      </c>
      <c r="B149" s="9">
        <v>115</v>
      </c>
      <c r="C149" s="9" t="s">
        <v>322</v>
      </c>
      <c r="D149" s="9" t="s">
        <v>142</v>
      </c>
      <c r="E149" s="9" t="s">
        <v>161</v>
      </c>
      <c r="F149" s="9" t="s">
        <v>162</v>
      </c>
      <c r="G149" s="9">
        <v>68</v>
      </c>
      <c r="H149" s="9">
        <v>64</v>
      </c>
      <c r="I149" s="9">
        <v>50</v>
      </c>
      <c r="J149" s="9">
        <v>67</v>
      </c>
      <c r="K149" s="9">
        <v>78</v>
      </c>
      <c r="L149" s="9">
        <v>78</v>
      </c>
      <c r="M149" s="9">
        <v>70</v>
      </c>
      <c r="N149" s="14">
        <f t="shared" si="6"/>
        <v>67.857142857142861</v>
      </c>
      <c r="O149" s="10">
        <v>54.285714285714292</v>
      </c>
      <c r="P149" s="11">
        <v>80</v>
      </c>
      <c r="Q149" s="12">
        <v>0</v>
      </c>
      <c r="R149" s="10">
        <f t="shared" si="7"/>
        <v>80</v>
      </c>
      <c r="S149" s="10">
        <f t="shared" si="8"/>
        <v>8</v>
      </c>
      <c r="T149" s="13">
        <v>62.285714285714292</v>
      </c>
    </row>
    <row r="150" spans="1:20" ht="15.6">
      <c r="A150" s="4" t="s">
        <v>323</v>
      </c>
      <c r="B150" s="9">
        <v>115</v>
      </c>
      <c r="C150" s="9" t="s">
        <v>324</v>
      </c>
      <c r="D150" s="9" t="s">
        <v>142</v>
      </c>
      <c r="E150" s="9" t="s">
        <v>161</v>
      </c>
      <c r="F150" s="9" t="s">
        <v>162</v>
      </c>
      <c r="G150" s="9">
        <v>60</v>
      </c>
      <c r="H150" s="9">
        <v>68</v>
      </c>
      <c r="I150" s="9">
        <v>73</v>
      </c>
      <c r="J150" s="9">
        <v>72</v>
      </c>
      <c r="K150" s="9">
        <v>66</v>
      </c>
      <c r="L150" s="9">
        <v>69</v>
      </c>
      <c r="M150" s="9">
        <v>66</v>
      </c>
      <c r="N150" s="14">
        <f t="shared" si="6"/>
        <v>67.714285714285708</v>
      </c>
      <c r="O150" s="10">
        <v>54.171428571428571</v>
      </c>
      <c r="P150" s="11">
        <v>100</v>
      </c>
      <c r="Q150" s="12">
        <v>0</v>
      </c>
      <c r="R150" s="10">
        <f t="shared" si="7"/>
        <v>100</v>
      </c>
      <c r="S150" s="10">
        <f t="shared" si="8"/>
        <v>10</v>
      </c>
      <c r="T150" s="13">
        <v>64.171428571428578</v>
      </c>
    </row>
    <row r="151" spans="1:20" ht="15.6">
      <c r="A151" s="4" t="s">
        <v>325</v>
      </c>
      <c r="B151" s="9">
        <v>115</v>
      </c>
      <c r="C151" s="9" t="s">
        <v>326</v>
      </c>
      <c r="D151" s="9" t="s">
        <v>142</v>
      </c>
      <c r="E151" s="9" t="s">
        <v>161</v>
      </c>
      <c r="F151" s="9" t="s">
        <v>162</v>
      </c>
      <c r="G151" s="9">
        <v>68</v>
      </c>
      <c r="H151" s="9">
        <v>77</v>
      </c>
      <c r="I151" s="9">
        <v>90</v>
      </c>
      <c r="J151" s="9">
        <v>74</v>
      </c>
      <c r="K151" s="9">
        <v>74</v>
      </c>
      <c r="L151" s="9">
        <v>69</v>
      </c>
      <c r="M151" s="9">
        <v>70</v>
      </c>
      <c r="N151" s="14">
        <f t="shared" si="6"/>
        <v>74.571428571428569</v>
      </c>
      <c r="O151" s="10">
        <v>59.657142857142858</v>
      </c>
      <c r="P151" s="11">
        <v>80</v>
      </c>
      <c r="Q151" s="12">
        <v>46</v>
      </c>
      <c r="R151" s="10">
        <f t="shared" si="7"/>
        <v>126</v>
      </c>
      <c r="S151" s="10">
        <f t="shared" si="8"/>
        <v>12.600000000000001</v>
      </c>
      <c r="T151" s="13">
        <v>72.257142857142867</v>
      </c>
    </row>
    <row r="152" spans="1:20" ht="15.6">
      <c r="A152" s="4" t="s">
        <v>327</v>
      </c>
      <c r="B152" s="9">
        <v>115</v>
      </c>
      <c r="C152" s="9" t="s">
        <v>328</v>
      </c>
      <c r="D152" s="9" t="s">
        <v>142</v>
      </c>
      <c r="E152" s="9" t="s">
        <v>161</v>
      </c>
      <c r="F152" s="9" t="s">
        <v>162</v>
      </c>
      <c r="G152" s="9">
        <v>63</v>
      </c>
      <c r="H152" s="9">
        <v>64</v>
      </c>
      <c r="I152" s="9">
        <v>81</v>
      </c>
      <c r="J152" s="9">
        <v>62</v>
      </c>
      <c r="K152" s="9">
        <v>65</v>
      </c>
      <c r="L152" s="9">
        <v>71</v>
      </c>
      <c r="M152" s="9">
        <v>55</v>
      </c>
      <c r="N152" s="14">
        <f t="shared" si="6"/>
        <v>65.857142857142861</v>
      </c>
      <c r="O152" s="10">
        <v>52.68571428571429</v>
      </c>
      <c r="P152" s="11">
        <v>80</v>
      </c>
      <c r="Q152" s="12">
        <v>49.9</v>
      </c>
      <c r="R152" s="10">
        <f t="shared" si="7"/>
        <v>129.9</v>
      </c>
      <c r="S152" s="10">
        <f t="shared" si="8"/>
        <v>12.990000000000002</v>
      </c>
      <c r="T152" s="13">
        <v>65.675714285714292</v>
      </c>
    </row>
    <row r="153" spans="1:20" ht="15.6">
      <c r="A153" s="4" t="s">
        <v>329</v>
      </c>
      <c r="B153" s="9">
        <v>115</v>
      </c>
      <c r="C153" s="9" t="s">
        <v>330</v>
      </c>
      <c r="D153" s="9" t="s">
        <v>142</v>
      </c>
      <c r="E153" s="9" t="s">
        <v>161</v>
      </c>
      <c r="F153" s="9" t="s">
        <v>162</v>
      </c>
      <c r="G153" s="9">
        <v>64</v>
      </c>
      <c r="H153" s="9">
        <v>57</v>
      </c>
      <c r="I153" s="9">
        <v>80</v>
      </c>
      <c r="J153" s="9">
        <v>73</v>
      </c>
      <c r="K153" s="9">
        <v>73</v>
      </c>
      <c r="L153" s="9">
        <v>70</v>
      </c>
      <c r="M153" s="9">
        <v>59</v>
      </c>
      <c r="N153" s="14">
        <f t="shared" si="6"/>
        <v>68</v>
      </c>
      <c r="O153" s="10">
        <v>54.400000000000006</v>
      </c>
      <c r="P153" s="11">
        <v>80</v>
      </c>
      <c r="Q153" s="12">
        <v>50</v>
      </c>
      <c r="R153" s="10">
        <f t="shared" si="7"/>
        <v>130</v>
      </c>
      <c r="S153" s="10">
        <f t="shared" si="8"/>
        <v>13</v>
      </c>
      <c r="T153" s="13">
        <v>67.400000000000006</v>
      </c>
    </row>
    <row r="154" spans="1:20" ht="15.6">
      <c r="A154" s="4" t="s">
        <v>331</v>
      </c>
      <c r="B154" s="9">
        <v>115</v>
      </c>
      <c r="C154" s="9" t="s">
        <v>332</v>
      </c>
      <c r="D154" s="9" t="s">
        <v>142</v>
      </c>
      <c r="E154" s="9" t="s">
        <v>161</v>
      </c>
      <c r="F154" s="9" t="s">
        <v>162</v>
      </c>
      <c r="G154" s="9">
        <v>55</v>
      </c>
      <c r="H154" s="9">
        <v>62</v>
      </c>
      <c r="I154" s="9">
        <v>80</v>
      </c>
      <c r="J154" s="9">
        <v>71</v>
      </c>
      <c r="K154" s="9">
        <v>68</v>
      </c>
      <c r="L154" s="9">
        <v>72</v>
      </c>
      <c r="M154" s="9">
        <v>68</v>
      </c>
      <c r="N154" s="14">
        <f t="shared" si="6"/>
        <v>68</v>
      </c>
      <c r="O154" s="10">
        <v>54.400000000000006</v>
      </c>
      <c r="P154" s="11">
        <v>96</v>
      </c>
      <c r="Q154" s="12">
        <v>45</v>
      </c>
      <c r="R154" s="10">
        <f t="shared" si="7"/>
        <v>141</v>
      </c>
      <c r="S154" s="10">
        <f t="shared" si="8"/>
        <v>14.100000000000001</v>
      </c>
      <c r="T154" s="13">
        <v>68.5</v>
      </c>
    </row>
    <row r="155" spans="1:20" ht="15.6">
      <c r="A155" s="4" t="s">
        <v>333</v>
      </c>
      <c r="B155" s="9">
        <v>115</v>
      </c>
      <c r="C155" s="9" t="s">
        <v>334</v>
      </c>
      <c r="D155" s="9" t="s">
        <v>142</v>
      </c>
      <c r="E155" s="9" t="s">
        <v>161</v>
      </c>
      <c r="F155" s="9" t="s">
        <v>162</v>
      </c>
      <c r="G155" s="9">
        <v>72</v>
      </c>
      <c r="H155" s="9">
        <v>68</v>
      </c>
      <c r="I155" s="9">
        <v>91</v>
      </c>
      <c r="J155" s="9">
        <v>73</v>
      </c>
      <c r="K155" s="9">
        <v>80</v>
      </c>
      <c r="L155" s="9">
        <v>73</v>
      </c>
      <c r="M155" s="9">
        <v>75</v>
      </c>
      <c r="N155" s="14">
        <f t="shared" si="6"/>
        <v>76</v>
      </c>
      <c r="O155" s="10">
        <v>60.800000000000004</v>
      </c>
      <c r="P155" s="11">
        <v>88</v>
      </c>
      <c r="Q155" s="12">
        <v>50</v>
      </c>
      <c r="R155" s="10">
        <f t="shared" si="7"/>
        <v>138</v>
      </c>
      <c r="S155" s="10">
        <f t="shared" si="8"/>
        <v>13.8</v>
      </c>
      <c r="T155" s="13">
        <v>74.600000000000009</v>
      </c>
    </row>
    <row r="156" spans="1:20" ht="15.6">
      <c r="A156" s="4" t="s">
        <v>335</v>
      </c>
      <c r="B156" s="9">
        <v>115</v>
      </c>
      <c r="C156" s="9" t="s">
        <v>336</v>
      </c>
      <c r="D156" s="9" t="s">
        <v>142</v>
      </c>
      <c r="E156" s="9" t="s">
        <v>161</v>
      </c>
      <c r="F156" s="9" t="s">
        <v>162</v>
      </c>
      <c r="G156" s="9">
        <v>65</v>
      </c>
      <c r="H156" s="9">
        <v>63</v>
      </c>
      <c r="I156" s="9">
        <v>77</v>
      </c>
      <c r="J156" s="9">
        <v>73</v>
      </c>
      <c r="K156" s="9">
        <v>74</v>
      </c>
      <c r="L156" s="9">
        <v>70</v>
      </c>
      <c r="M156" s="9">
        <v>70</v>
      </c>
      <c r="N156" s="14">
        <f t="shared" si="6"/>
        <v>70.285714285714292</v>
      </c>
      <c r="O156" s="10">
        <v>56.228571428571435</v>
      </c>
      <c r="P156" s="11">
        <v>80</v>
      </c>
      <c r="Q156" s="12">
        <v>0</v>
      </c>
      <c r="R156" s="10">
        <f t="shared" si="7"/>
        <v>80</v>
      </c>
      <c r="S156" s="10">
        <f t="shared" si="8"/>
        <v>8</v>
      </c>
      <c r="T156" s="13">
        <v>64.228571428571428</v>
      </c>
    </row>
    <row r="157" spans="1:20" ht="15.6">
      <c r="A157" s="4" t="s">
        <v>337</v>
      </c>
      <c r="B157" s="9">
        <v>115</v>
      </c>
      <c r="C157" s="9" t="s">
        <v>338</v>
      </c>
      <c r="D157" s="9" t="s">
        <v>142</v>
      </c>
      <c r="E157" s="9" t="s">
        <v>161</v>
      </c>
      <c r="F157" s="9" t="s">
        <v>162</v>
      </c>
      <c r="G157" s="9">
        <v>49</v>
      </c>
      <c r="H157" s="9">
        <v>61</v>
      </c>
      <c r="I157" s="9">
        <v>66</v>
      </c>
      <c r="J157" s="9">
        <v>65</v>
      </c>
      <c r="K157" s="9">
        <v>70</v>
      </c>
      <c r="L157" s="9">
        <v>64</v>
      </c>
      <c r="M157" s="9">
        <v>62</v>
      </c>
      <c r="N157" s="14">
        <f t="shared" si="6"/>
        <v>62.428571428571431</v>
      </c>
      <c r="O157" s="10">
        <v>49.94285714285715</v>
      </c>
      <c r="P157" s="11">
        <v>80</v>
      </c>
      <c r="Q157" s="12">
        <v>44</v>
      </c>
      <c r="R157" s="10">
        <f t="shared" si="7"/>
        <v>124</v>
      </c>
      <c r="S157" s="10">
        <f t="shared" si="8"/>
        <v>12.4</v>
      </c>
      <c r="T157" s="13">
        <v>62.342857142857149</v>
      </c>
    </row>
    <row r="158" spans="1:20" ht="15.6">
      <c r="A158" s="4" t="s">
        <v>339</v>
      </c>
      <c r="B158" s="9">
        <v>115</v>
      </c>
      <c r="C158" s="9" t="s">
        <v>340</v>
      </c>
      <c r="D158" s="9" t="s">
        <v>142</v>
      </c>
      <c r="E158" s="9" t="s">
        <v>161</v>
      </c>
      <c r="F158" s="9" t="s">
        <v>162</v>
      </c>
      <c r="G158" s="9">
        <v>69</v>
      </c>
      <c r="H158" s="9">
        <v>68</v>
      </c>
      <c r="I158" s="9">
        <v>72</v>
      </c>
      <c r="J158" s="9">
        <v>60</v>
      </c>
      <c r="K158" s="9">
        <v>77</v>
      </c>
      <c r="L158" s="9">
        <v>71</v>
      </c>
      <c r="M158" s="9">
        <v>67</v>
      </c>
      <c r="N158" s="14">
        <f t="shared" si="6"/>
        <v>69.142857142857139</v>
      </c>
      <c r="O158" s="10">
        <v>55.314285714285717</v>
      </c>
      <c r="P158" s="11">
        <v>80</v>
      </c>
      <c r="Q158" s="12">
        <v>44</v>
      </c>
      <c r="R158" s="10">
        <f t="shared" si="7"/>
        <v>124</v>
      </c>
      <c r="S158" s="10">
        <f t="shared" si="8"/>
        <v>12.4</v>
      </c>
      <c r="T158" s="13">
        <v>67.714285714285722</v>
      </c>
    </row>
    <row r="159" spans="1:20" ht="15.6">
      <c r="A159" s="4" t="s">
        <v>341</v>
      </c>
      <c r="B159" s="9">
        <v>115</v>
      </c>
      <c r="C159" s="9" t="s">
        <v>342</v>
      </c>
      <c r="D159" s="9" t="s">
        <v>142</v>
      </c>
      <c r="E159" s="9" t="s">
        <v>161</v>
      </c>
      <c r="F159" s="9" t="s">
        <v>162</v>
      </c>
      <c r="G159" s="9">
        <v>79</v>
      </c>
      <c r="H159" s="9">
        <v>67</v>
      </c>
      <c r="I159" s="9">
        <v>81</v>
      </c>
      <c r="J159" s="9">
        <v>68</v>
      </c>
      <c r="K159" s="9">
        <v>69</v>
      </c>
      <c r="L159" s="9">
        <v>71</v>
      </c>
      <c r="M159" s="9">
        <v>64</v>
      </c>
      <c r="N159" s="14">
        <f t="shared" si="6"/>
        <v>71.285714285714292</v>
      </c>
      <c r="O159" s="10">
        <v>57.028571428571439</v>
      </c>
      <c r="P159" s="11">
        <v>88</v>
      </c>
      <c r="Q159" s="12">
        <v>44.4</v>
      </c>
      <c r="R159" s="10">
        <f t="shared" si="7"/>
        <v>132.4</v>
      </c>
      <c r="S159" s="10">
        <f t="shared" si="8"/>
        <v>13.240000000000002</v>
      </c>
      <c r="T159" s="13">
        <v>70.268571428571448</v>
      </c>
    </row>
    <row r="160" spans="1:20" ht="15.6">
      <c r="A160" s="4" t="s">
        <v>343</v>
      </c>
      <c r="B160" s="9">
        <v>115</v>
      </c>
      <c r="C160" s="9" t="s">
        <v>344</v>
      </c>
      <c r="D160" s="9" t="s">
        <v>108</v>
      </c>
      <c r="E160" s="9" t="s">
        <v>161</v>
      </c>
      <c r="F160" s="9" t="s">
        <v>162</v>
      </c>
      <c r="G160" s="9">
        <v>68</v>
      </c>
      <c r="H160" s="9">
        <v>67</v>
      </c>
      <c r="I160" s="9">
        <v>85</v>
      </c>
      <c r="J160" s="9">
        <v>78</v>
      </c>
      <c r="K160" s="9">
        <v>80</v>
      </c>
      <c r="L160" s="9">
        <v>74</v>
      </c>
      <c r="M160" s="9">
        <v>74</v>
      </c>
      <c r="N160" s="14">
        <f t="shared" si="6"/>
        <v>75.142857142857139</v>
      </c>
      <c r="O160" s="10">
        <v>60.114285714285714</v>
      </c>
      <c r="P160" s="11">
        <v>80</v>
      </c>
      <c r="Q160" s="12">
        <v>0</v>
      </c>
      <c r="R160" s="10">
        <f t="shared" si="7"/>
        <v>80</v>
      </c>
      <c r="S160" s="10">
        <f t="shared" si="8"/>
        <v>8</v>
      </c>
      <c r="T160" s="13">
        <v>68.114285714285714</v>
      </c>
    </row>
    <row r="161" spans="1:20" ht="15.6">
      <c r="A161" s="4" t="s">
        <v>345</v>
      </c>
      <c r="B161" s="9">
        <v>115</v>
      </c>
      <c r="C161" s="9" t="s">
        <v>346</v>
      </c>
      <c r="D161" s="9" t="s">
        <v>108</v>
      </c>
      <c r="E161" s="9" t="s">
        <v>161</v>
      </c>
      <c r="F161" s="9" t="s">
        <v>162</v>
      </c>
      <c r="G161" s="9">
        <v>68</v>
      </c>
      <c r="H161" s="9">
        <v>73</v>
      </c>
      <c r="I161" s="9">
        <v>80</v>
      </c>
      <c r="J161" s="9">
        <v>77</v>
      </c>
      <c r="K161" s="9">
        <v>74</v>
      </c>
      <c r="L161" s="9">
        <v>74</v>
      </c>
      <c r="M161" s="9">
        <v>67</v>
      </c>
      <c r="N161" s="14">
        <f t="shared" si="6"/>
        <v>73.285714285714292</v>
      </c>
      <c r="O161" s="10">
        <v>58.628571428571433</v>
      </c>
      <c r="P161" s="11">
        <v>80</v>
      </c>
      <c r="Q161" s="12">
        <v>0</v>
      </c>
      <c r="R161" s="10">
        <f t="shared" si="7"/>
        <v>80</v>
      </c>
      <c r="S161" s="10">
        <f t="shared" si="8"/>
        <v>8</v>
      </c>
      <c r="T161" s="13">
        <v>66.628571428571433</v>
      </c>
    </row>
    <row r="162" spans="1:20" ht="15.6">
      <c r="A162" s="4" t="s">
        <v>347</v>
      </c>
      <c r="B162" s="9">
        <v>115</v>
      </c>
      <c r="C162" s="9" t="s">
        <v>348</v>
      </c>
      <c r="D162" s="9" t="s">
        <v>108</v>
      </c>
      <c r="E162" s="9" t="s">
        <v>161</v>
      </c>
      <c r="F162" s="9" t="s">
        <v>162</v>
      </c>
      <c r="G162" s="9">
        <v>70</v>
      </c>
      <c r="H162" s="9">
        <v>68</v>
      </c>
      <c r="I162" s="9">
        <v>78</v>
      </c>
      <c r="J162" s="9">
        <v>71</v>
      </c>
      <c r="K162" s="9">
        <v>83</v>
      </c>
      <c r="L162" s="9">
        <v>70</v>
      </c>
      <c r="M162" s="9">
        <v>73</v>
      </c>
      <c r="N162" s="14">
        <f t="shared" si="6"/>
        <v>73.285714285714292</v>
      </c>
      <c r="O162" s="10">
        <v>58.628571428571433</v>
      </c>
      <c r="P162" s="11">
        <v>80</v>
      </c>
      <c r="Q162" s="12">
        <v>40.4</v>
      </c>
      <c r="R162" s="10">
        <f t="shared" si="7"/>
        <v>120.4</v>
      </c>
      <c r="S162" s="10">
        <f t="shared" si="8"/>
        <v>12.040000000000001</v>
      </c>
      <c r="T162" s="13">
        <v>70.66857142857144</v>
      </c>
    </row>
    <row r="163" spans="1:20" ht="15.6">
      <c r="A163" s="4" t="s">
        <v>349</v>
      </c>
      <c r="B163" s="9">
        <v>115</v>
      </c>
      <c r="C163" s="9" t="s">
        <v>350</v>
      </c>
      <c r="D163" s="9" t="s">
        <v>108</v>
      </c>
      <c r="E163" s="9" t="s">
        <v>161</v>
      </c>
      <c r="F163" s="9" t="s">
        <v>162</v>
      </c>
      <c r="G163" s="9">
        <v>75</v>
      </c>
      <c r="H163" s="9">
        <v>65</v>
      </c>
      <c r="I163" s="9">
        <v>83</v>
      </c>
      <c r="J163" s="9">
        <v>72</v>
      </c>
      <c r="K163" s="9">
        <v>74</v>
      </c>
      <c r="L163" s="9">
        <v>69</v>
      </c>
      <c r="M163" s="9">
        <v>72</v>
      </c>
      <c r="N163" s="14">
        <f t="shared" si="6"/>
        <v>72.857142857142861</v>
      </c>
      <c r="O163" s="10">
        <v>58.285714285714292</v>
      </c>
      <c r="P163" s="11">
        <v>88</v>
      </c>
      <c r="Q163" s="12">
        <v>44.4</v>
      </c>
      <c r="R163" s="10">
        <f t="shared" si="7"/>
        <v>132.4</v>
      </c>
      <c r="S163" s="10">
        <f t="shared" si="8"/>
        <v>13.240000000000002</v>
      </c>
      <c r="T163" s="13">
        <v>71.525714285714287</v>
      </c>
    </row>
    <row r="164" spans="1:20" ht="15.6">
      <c r="A164" s="4" t="s">
        <v>351</v>
      </c>
      <c r="B164" s="9">
        <v>115</v>
      </c>
      <c r="C164" s="9" t="s">
        <v>352</v>
      </c>
      <c r="D164" s="9" t="s">
        <v>108</v>
      </c>
      <c r="E164" s="9" t="s">
        <v>161</v>
      </c>
      <c r="F164" s="9" t="s">
        <v>162</v>
      </c>
      <c r="G164" s="9">
        <v>52</v>
      </c>
      <c r="H164" s="9">
        <v>64</v>
      </c>
      <c r="I164" s="9">
        <v>86</v>
      </c>
      <c r="J164" s="9">
        <v>72</v>
      </c>
      <c r="K164" s="9">
        <v>78</v>
      </c>
      <c r="L164" s="9">
        <v>70</v>
      </c>
      <c r="M164" s="9">
        <v>55</v>
      </c>
      <c r="N164" s="14">
        <f t="shared" si="6"/>
        <v>68.142857142857139</v>
      </c>
      <c r="O164" s="10">
        <v>54.514285714285712</v>
      </c>
      <c r="P164" s="11">
        <v>80</v>
      </c>
      <c r="Q164" s="12">
        <v>44</v>
      </c>
      <c r="R164" s="10">
        <f t="shared" si="7"/>
        <v>124</v>
      </c>
      <c r="S164" s="10">
        <f t="shared" si="8"/>
        <v>12.4</v>
      </c>
      <c r="T164" s="13">
        <v>66.914285714285711</v>
      </c>
    </row>
    <row r="165" spans="1:20" ht="15.6">
      <c r="A165" s="4" t="s">
        <v>353</v>
      </c>
      <c r="B165" s="9">
        <v>115</v>
      </c>
      <c r="C165" s="9" t="s">
        <v>354</v>
      </c>
      <c r="D165" s="9" t="s">
        <v>108</v>
      </c>
      <c r="E165" s="9" t="s">
        <v>161</v>
      </c>
      <c r="F165" s="9" t="s">
        <v>162</v>
      </c>
      <c r="G165" s="9">
        <v>56</v>
      </c>
      <c r="H165" s="9">
        <v>65</v>
      </c>
      <c r="I165" s="9">
        <v>82</v>
      </c>
      <c r="J165" s="9">
        <v>69</v>
      </c>
      <c r="K165" s="9">
        <v>60</v>
      </c>
      <c r="L165" s="9">
        <v>70</v>
      </c>
      <c r="M165" s="9">
        <v>64</v>
      </c>
      <c r="N165" s="14">
        <f t="shared" si="6"/>
        <v>66.571428571428569</v>
      </c>
      <c r="O165" s="10">
        <v>53.25714285714286</v>
      </c>
      <c r="P165" s="11">
        <v>80</v>
      </c>
      <c r="Q165" s="12">
        <v>44.4</v>
      </c>
      <c r="R165" s="10">
        <f t="shared" si="7"/>
        <v>124.4</v>
      </c>
      <c r="S165" s="10">
        <f t="shared" si="8"/>
        <v>12.440000000000001</v>
      </c>
      <c r="T165" s="13">
        <v>65.697142857142865</v>
      </c>
    </row>
    <row r="166" spans="1:20" ht="15.6">
      <c r="A166" s="4" t="s">
        <v>355</v>
      </c>
      <c r="B166" s="9">
        <v>115</v>
      </c>
      <c r="C166" s="9" t="s">
        <v>356</v>
      </c>
      <c r="D166" s="9" t="s">
        <v>108</v>
      </c>
      <c r="E166" s="9" t="s">
        <v>161</v>
      </c>
      <c r="F166" s="9" t="s">
        <v>162</v>
      </c>
      <c r="G166" s="9">
        <v>65</v>
      </c>
      <c r="H166" s="9">
        <v>67</v>
      </c>
      <c r="I166" s="9">
        <v>71</v>
      </c>
      <c r="J166" s="9">
        <v>78</v>
      </c>
      <c r="K166" s="9">
        <v>78</v>
      </c>
      <c r="L166" s="9">
        <v>70</v>
      </c>
      <c r="M166" s="9">
        <v>67</v>
      </c>
      <c r="N166" s="14">
        <f t="shared" si="6"/>
        <v>70.857142857142861</v>
      </c>
      <c r="O166" s="10">
        <v>56.68571428571429</v>
      </c>
      <c r="P166" s="11">
        <v>100</v>
      </c>
      <c r="Q166" s="12">
        <v>44</v>
      </c>
      <c r="R166" s="10">
        <f t="shared" si="7"/>
        <v>144</v>
      </c>
      <c r="S166" s="10">
        <f t="shared" si="8"/>
        <v>14.4</v>
      </c>
      <c r="T166" s="13">
        <v>71.085714285714289</v>
      </c>
    </row>
    <row r="167" spans="1:20" ht="15.6">
      <c r="A167" s="4" t="s">
        <v>357</v>
      </c>
      <c r="B167" s="9">
        <v>115</v>
      </c>
      <c r="C167" s="9" t="s">
        <v>358</v>
      </c>
      <c r="D167" s="9" t="s">
        <v>108</v>
      </c>
      <c r="E167" s="9" t="s">
        <v>161</v>
      </c>
      <c r="F167" s="9" t="s">
        <v>162</v>
      </c>
      <c r="G167" s="9">
        <v>69</v>
      </c>
      <c r="H167" s="9">
        <v>70</v>
      </c>
      <c r="I167" s="9">
        <v>76</v>
      </c>
      <c r="J167" s="9">
        <v>80</v>
      </c>
      <c r="K167" s="9">
        <v>79</v>
      </c>
      <c r="L167" s="9">
        <v>70</v>
      </c>
      <c r="M167" s="9">
        <v>69</v>
      </c>
      <c r="N167" s="14">
        <f t="shared" si="6"/>
        <v>73.285714285714292</v>
      </c>
      <c r="O167" s="10">
        <v>58.628571428571433</v>
      </c>
      <c r="P167" s="11">
        <v>80</v>
      </c>
      <c r="Q167" s="12">
        <v>44</v>
      </c>
      <c r="R167" s="10">
        <f t="shared" si="7"/>
        <v>124</v>
      </c>
      <c r="S167" s="10">
        <f t="shared" si="8"/>
        <v>12.4</v>
      </c>
      <c r="T167" s="13">
        <v>71.028571428571439</v>
      </c>
    </row>
    <row r="168" spans="1:20" ht="15.6">
      <c r="A168" s="4" t="s">
        <v>359</v>
      </c>
      <c r="B168" s="9">
        <v>115</v>
      </c>
      <c r="C168" s="9" t="s">
        <v>360</v>
      </c>
      <c r="D168" s="9" t="s">
        <v>108</v>
      </c>
      <c r="E168" s="9" t="s">
        <v>161</v>
      </c>
      <c r="F168" s="9" t="s">
        <v>162</v>
      </c>
      <c r="G168" s="9">
        <v>76</v>
      </c>
      <c r="H168" s="9">
        <v>67</v>
      </c>
      <c r="I168" s="9">
        <v>76</v>
      </c>
      <c r="J168" s="9">
        <v>71</v>
      </c>
      <c r="K168" s="9">
        <v>75</v>
      </c>
      <c r="L168" s="9">
        <v>82</v>
      </c>
      <c r="M168" s="9">
        <v>73</v>
      </c>
      <c r="N168" s="14">
        <f t="shared" si="6"/>
        <v>74.285714285714292</v>
      </c>
      <c r="O168" s="10">
        <v>59.428571428571438</v>
      </c>
      <c r="P168" s="11">
        <v>80</v>
      </c>
      <c r="Q168" s="12">
        <v>44</v>
      </c>
      <c r="R168" s="10">
        <f t="shared" si="7"/>
        <v>124</v>
      </c>
      <c r="S168" s="10">
        <f t="shared" si="8"/>
        <v>12.4</v>
      </c>
      <c r="T168" s="13">
        <v>71.828571428571436</v>
      </c>
    </row>
    <row r="169" spans="1:20" ht="15.6">
      <c r="A169" s="4" t="s">
        <v>361</v>
      </c>
      <c r="B169" s="9">
        <v>115</v>
      </c>
      <c r="C169" s="9" t="s">
        <v>362</v>
      </c>
      <c r="D169" s="9" t="s">
        <v>108</v>
      </c>
      <c r="E169" s="9" t="s">
        <v>161</v>
      </c>
      <c r="F169" s="9" t="s">
        <v>162</v>
      </c>
      <c r="G169" s="9">
        <v>63</v>
      </c>
      <c r="H169" s="9">
        <v>67</v>
      </c>
      <c r="I169" s="9">
        <v>87</v>
      </c>
      <c r="J169" s="9">
        <v>77</v>
      </c>
      <c r="K169" s="9">
        <v>83</v>
      </c>
      <c r="L169" s="9">
        <v>77</v>
      </c>
      <c r="M169" s="9">
        <v>72</v>
      </c>
      <c r="N169" s="14">
        <f t="shared" si="6"/>
        <v>75.142857142857139</v>
      </c>
      <c r="O169" s="10">
        <v>60.114285714285714</v>
      </c>
      <c r="P169" s="11">
        <v>80</v>
      </c>
      <c r="Q169" s="12">
        <v>40.4</v>
      </c>
      <c r="R169" s="10">
        <f t="shared" si="7"/>
        <v>120.4</v>
      </c>
      <c r="S169" s="10">
        <f t="shared" si="8"/>
        <v>12.040000000000001</v>
      </c>
      <c r="T169" s="13">
        <v>72.15428571428572</v>
      </c>
    </row>
    <row r="170" spans="1:20" ht="15.6">
      <c r="A170" s="4" t="s">
        <v>363</v>
      </c>
      <c r="B170" s="9">
        <v>115</v>
      </c>
      <c r="C170" s="9" t="s">
        <v>364</v>
      </c>
      <c r="D170" s="9" t="s">
        <v>108</v>
      </c>
      <c r="E170" s="9" t="s">
        <v>161</v>
      </c>
      <c r="F170" s="9" t="s">
        <v>162</v>
      </c>
      <c r="G170" s="9">
        <v>61</v>
      </c>
      <c r="H170" s="9">
        <v>66</v>
      </c>
      <c r="I170" s="9">
        <v>73</v>
      </c>
      <c r="J170" s="9">
        <v>71</v>
      </c>
      <c r="K170" s="9">
        <v>73</v>
      </c>
      <c r="L170" s="9">
        <v>71</v>
      </c>
      <c r="M170" s="9">
        <v>70</v>
      </c>
      <c r="N170" s="14">
        <f t="shared" si="6"/>
        <v>69.285714285714292</v>
      </c>
      <c r="O170" s="10">
        <v>55.428571428571438</v>
      </c>
      <c r="P170" s="11">
        <v>88</v>
      </c>
      <c r="Q170" s="12">
        <v>40.4</v>
      </c>
      <c r="R170" s="10">
        <f t="shared" si="7"/>
        <v>128.4</v>
      </c>
      <c r="S170" s="10">
        <f t="shared" si="8"/>
        <v>12.840000000000002</v>
      </c>
      <c r="T170" s="13">
        <v>68.268571428571434</v>
      </c>
    </row>
    <row r="171" spans="1:20" ht="15.6">
      <c r="A171" s="4" t="s">
        <v>365</v>
      </c>
      <c r="B171" s="9">
        <v>115</v>
      </c>
      <c r="C171" s="9" t="s">
        <v>366</v>
      </c>
      <c r="D171" s="9" t="s">
        <v>108</v>
      </c>
      <c r="E171" s="9" t="s">
        <v>161</v>
      </c>
      <c r="F171" s="9" t="s">
        <v>162</v>
      </c>
      <c r="G171" s="9">
        <v>63</v>
      </c>
      <c r="H171" s="9">
        <v>68</v>
      </c>
      <c r="I171" s="9">
        <v>83</v>
      </c>
      <c r="J171" s="9">
        <v>74</v>
      </c>
      <c r="K171" s="9">
        <v>76</v>
      </c>
      <c r="L171" s="9">
        <v>76</v>
      </c>
      <c r="M171" s="9">
        <v>62</v>
      </c>
      <c r="N171" s="14">
        <f t="shared" si="6"/>
        <v>71.714285714285708</v>
      </c>
      <c r="O171" s="10">
        <v>57.371428571428567</v>
      </c>
      <c r="P171" s="11">
        <v>80</v>
      </c>
      <c r="Q171" s="12">
        <v>44.4</v>
      </c>
      <c r="R171" s="10">
        <f t="shared" si="7"/>
        <v>124.4</v>
      </c>
      <c r="S171" s="10">
        <f t="shared" si="8"/>
        <v>12.440000000000001</v>
      </c>
      <c r="T171" s="13">
        <v>69.811428571428564</v>
      </c>
    </row>
    <row r="172" spans="1:20" ht="15.6">
      <c r="A172" s="4" t="s">
        <v>367</v>
      </c>
      <c r="B172" s="9">
        <v>115</v>
      </c>
      <c r="C172" s="9" t="s">
        <v>368</v>
      </c>
      <c r="D172" s="9" t="s">
        <v>108</v>
      </c>
      <c r="E172" s="9" t="s">
        <v>161</v>
      </c>
      <c r="F172" s="9" t="s">
        <v>162</v>
      </c>
      <c r="G172" s="9">
        <v>57</v>
      </c>
      <c r="H172" s="9">
        <v>68</v>
      </c>
      <c r="I172" s="9">
        <v>78</v>
      </c>
      <c r="J172" s="9">
        <v>75</v>
      </c>
      <c r="K172" s="9">
        <v>74</v>
      </c>
      <c r="L172" s="9">
        <v>70</v>
      </c>
      <c r="M172" s="9">
        <v>63</v>
      </c>
      <c r="N172" s="14">
        <f t="shared" si="6"/>
        <v>69.285714285714292</v>
      </c>
      <c r="O172" s="10">
        <v>55.428571428571438</v>
      </c>
      <c r="P172" s="11">
        <v>80</v>
      </c>
      <c r="Q172" s="12">
        <v>0</v>
      </c>
      <c r="R172" s="10">
        <f t="shared" si="7"/>
        <v>80</v>
      </c>
      <c r="S172" s="10">
        <f t="shared" si="8"/>
        <v>8</v>
      </c>
      <c r="T172" s="13">
        <v>63.428571428571438</v>
      </c>
    </row>
    <row r="173" spans="1:20" ht="15.6">
      <c r="A173" s="4" t="s">
        <v>369</v>
      </c>
      <c r="B173" s="9">
        <v>115</v>
      </c>
      <c r="C173" s="9" t="s">
        <v>370</v>
      </c>
      <c r="D173" s="9" t="s">
        <v>108</v>
      </c>
      <c r="E173" s="9" t="s">
        <v>161</v>
      </c>
      <c r="F173" s="9" t="s">
        <v>162</v>
      </c>
      <c r="G173" s="9">
        <v>63</v>
      </c>
      <c r="H173" s="9">
        <v>62</v>
      </c>
      <c r="I173" s="9">
        <v>88</v>
      </c>
      <c r="J173" s="9">
        <v>65</v>
      </c>
      <c r="K173" s="9">
        <v>78</v>
      </c>
      <c r="L173" s="9">
        <v>69</v>
      </c>
      <c r="M173" s="9">
        <v>68</v>
      </c>
      <c r="N173" s="14">
        <f t="shared" si="6"/>
        <v>70.428571428571431</v>
      </c>
      <c r="O173" s="10">
        <v>56.342857142857149</v>
      </c>
      <c r="P173" s="11">
        <v>80</v>
      </c>
      <c r="Q173" s="12">
        <v>44</v>
      </c>
      <c r="R173" s="10">
        <f t="shared" si="7"/>
        <v>124</v>
      </c>
      <c r="S173" s="10">
        <f t="shared" si="8"/>
        <v>12.4</v>
      </c>
      <c r="T173" s="13">
        <v>68.742857142857147</v>
      </c>
    </row>
    <row r="174" spans="1:20" ht="15.6">
      <c r="A174" s="4" t="s">
        <v>371</v>
      </c>
      <c r="B174" s="9">
        <v>116</v>
      </c>
      <c r="C174" s="9" t="s">
        <v>372</v>
      </c>
      <c r="D174" s="9" t="s">
        <v>142</v>
      </c>
      <c r="E174" s="9" t="s">
        <v>161</v>
      </c>
      <c r="F174" s="9" t="s">
        <v>162</v>
      </c>
      <c r="G174" s="9">
        <v>73</v>
      </c>
      <c r="H174" s="9">
        <v>64</v>
      </c>
      <c r="I174" s="9">
        <v>85</v>
      </c>
      <c r="J174" s="9">
        <v>71</v>
      </c>
      <c r="K174" s="9">
        <v>77</v>
      </c>
      <c r="L174" s="9">
        <v>77</v>
      </c>
      <c r="M174" s="9">
        <v>80</v>
      </c>
      <c r="N174" s="14">
        <f t="shared" si="6"/>
        <v>75.285714285714292</v>
      </c>
      <c r="O174" s="10">
        <v>60.228571428571435</v>
      </c>
      <c r="P174" s="11">
        <v>80</v>
      </c>
      <c r="Q174" s="12">
        <v>45</v>
      </c>
      <c r="R174" s="10">
        <f t="shared" si="7"/>
        <v>125</v>
      </c>
      <c r="S174" s="10">
        <f t="shared" si="8"/>
        <v>12.5</v>
      </c>
      <c r="T174" s="13">
        <v>72.728571428571428</v>
      </c>
    </row>
    <row r="175" spans="1:20" ht="15.6">
      <c r="A175" s="4" t="s">
        <v>373</v>
      </c>
      <c r="B175" s="9">
        <v>116</v>
      </c>
      <c r="C175" s="9" t="s">
        <v>374</v>
      </c>
      <c r="D175" s="9" t="s">
        <v>142</v>
      </c>
      <c r="E175" s="9" t="s">
        <v>161</v>
      </c>
      <c r="F175" s="9" t="s">
        <v>162</v>
      </c>
      <c r="G175" s="9">
        <v>63</v>
      </c>
      <c r="H175" s="9">
        <v>64</v>
      </c>
      <c r="I175" s="9">
        <v>69</v>
      </c>
      <c r="J175" s="9">
        <v>65</v>
      </c>
      <c r="K175" s="9">
        <v>78</v>
      </c>
      <c r="L175" s="9">
        <v>78</v>
      </c>
      <c r="M175" s="9">
        <v>67</v>
      </c>
      <c r="N175" s="14">
        <f t="shared" si="6"/>
        <v>69.142857142857139</v>
      </c>
      <c r="O175" s="10">
        <v>55.314285714285717</v>
      </c>
      <c r="P175" s="11">
        <v>80</v>
      </c>
      <c r="Q175" s="12">
        <v>44.4</v>
      </c>
      <c r="R175" s="10">
        <f t="shared" si="7"/>
        <v>124.4</v>
      </c>
      <c r="S175" s="10">
        <f t="shared" si="8"/>
        <v>12.440000000000001</v>
      </c>
      <c r="T175" s="13">
        <v>67.754285714285714</v>
      </c>
    </row>
    <row r="176" spans="1:20" ht="15.6">
      <c r="A176" s="4" t="s">
        <v>375</v>
      </c>
      <c r="B176" s="9">
        <v>116</v>
      </c>
      <c r="C176" s="9" t="s">
        <v>376</v>
      </c>
      <c r="D176" s="9" t="s">
        <v>142</v>
      </c>
      <c r="E176" s="9" t="s">
        <v>161</v>
      </c>
      <c r="F176" s="9" t="s">
        <v>162</v>
      </c>
      <c r="G176" s="9">
        <v>65</v>
      </c>
      <c r="H176" s="9">
        <v>69</v>
      </c>
      <c r="I176" s="9">
        <v>70</v>
      </c>
      <c r="J176" s="9">
        <v>68</v>
      </c>
      <c r="K176" s="9">
        <v>80</v>
      </c>
      <c r="L176" s="9">
        <v>70</v>
      </c>
      <c r="M176" s="9">
        <v>69</v>
      </c>
      <c r="N176" s="14">
        <f t="shared" si="6"/>
        <v>70.142857142857139</v>
      </c>
      <c r="O176" s="10">
        <v>56.114285714285714</v>
      </c>
      <c r="P176" s="11">
        <v>80</v>
      </c>
      <c r="Q176" s="12">
        <v>50</v>
      </c>
      <c r="R176" s="10">
        <f t="shared" si="7"/>
        <v>130</v>
      </c>
      <c r="S176" s="10">
        <f t="shared" si="8"/>
        <v>13</v>
      </c>
      <c r="T176" s="13">
        <v>69.114285714285714</v>
      </c>
    </row>
    <row r="177" spans="1:20" ht="15.6">
      <c r="A177" s="4" t="s">
        <v>377</v>
      </c>
      <c r="B177" s="9">
        <v>116</v>
      </c>
      <c r="C177" s="9" t="s">
        <v>378</v>
      </c>
      <c r="D177" s="9" t="s">
        <v>142</v>
      </c>
      <c r="E177" s="9" t="s">
        <v>161</v>
      </c>
      <c r="F177" s="9" t="s">
        <v>162</v>
      </c>
      <c r="G177" s="9">
        <v>72</v>
      </c>
      <c r="H177" s="9">
        <v>65</v>
      </c>
      <c r="I177" s="9">
        <v>68</v>
      </c>
      <c r="J177" s="9">
        <v>73</v>
      </c>
      <c r="K177" s="9">
        <v>74</v>
      </c>
      <c r="L177" s="9">
        <v>76</v>
      </c>
      <c r="M177" s="9">
        <v>68</v>
      </c>
      <c r="N177" s="14">
        <f t="shared" si="6"/>
        <v>70.857142857142861</v>
      </c>
      <c r="O177" s="10">
        <v>56.68571428571429</v>
      </c>
      <c r="P177" s="11">
        <v>80</v>
      </c>
      <c r="Q177" s="12">
        <v>53.8</v>
      </c>
      <c r="R177" s="10">
        <f t="shared" si="7"/>
        <v>133.80000000000001</v>
      </c>
      <c r="S177" s="10">
        <f t="shared" si="8"/>
        <v>13.380000000000003</v>
      </c>
      <c r="T177" s="13">
        <v>70.065714285714293</v>
      </c>
    </row>
    <row r="178" spans="1:20" ht="15.6">
      <c r="A178" s="4" t="s">
        <v>379</v>
      </c>
      <c r="B178" s="9">
        <v>116</v>
      </c>
      <c r="C178" s="9" t="s">
        <v>380</v>
      </c>
      <c r="D178" s="9" t="s">
        <v>142</v>
      </c>
      <c r="E178" s="9" t="s">
        <v>161</v>
      </c>
      <c r="F178" s="9" t="s">
        <v>162</v>
      </c>
      <c r="G178" s="9">
        <v>54</v>
      </c>
      <c r="H178" s="9">
        <v>48</v>
      </c>
      <c r="I178" s="9">
        <v>66</v>
      </c>
      <c r="J178" s="9">
        <v>45</v>
      </c>
      <c r="K178" s="9">
        <v>59</v>
      </c>
      <c r="L178" s="9">
        <v>69</v>
      </c>
      <c r="M178" s="9">
        <v>54</v>
      </c>
      <c r="N178" s="14">
        <f t="shared" si="6"/>
        <v>56.428571428571431</v>
      </c>
      <c r="O178" s="10">
        <v>45.142857142857146</v>
      </c>
      <c r="P178" s="11">
        <v>80</v>
      </c>
      <c r="Q178" s="12">
        <v>46</v>
      </c>
      <c r="R178" s="10">
        <f t="shared" si="7"/>
        <v>126</v>
      </c>
      <c r="S178" s="10">
        <f t="shared" si="8"/>
        <v>12.600000000000001</v>
      </c>
      <c r="T178" s="13">
        <v>57.742857142857147</v>
      </c>
    </row>
    <row r="179" spans="1:20" ht="15.6">
      <c r="A179" s="4" t="s">
        <v>381</v>
      </c>
      <c r="B179" s="9">
        <v>116</v>
      </c>
      <c r="C179" s="9" t="s">
        <v>382</v>
      </c>
      <c r="D179" s="9" t="s">
        <v>142</v>
      </c>
      <c r="E179" s="9" t="s">
        <v>161</v>
      </c>
      <c r="F179" s="9" t="s">
        <v>162</v>
      </c>
      <c r="G179" s="9">
        <v>65</v>
      </c>
      <c r="H179" s="9">
        <v>61</v>
      </c>
      <c r="I179" s="9">
        <v>74</v>
      </c>
      <c r="J179" s="9">
        <v>61</v>
      </c>
      <c r="K179" s="9">
        <v>80</v>
      </c>
      <c r="L179" s="9">
        <v>71</v>
      </c>
      <c r="M179" s="9">
        <v>57</v>
      </c>
      <c r="N179" s="14">
        <f t="shared" si="6"/>
        <v>67</v>
      </c>
      <c r="O179" s="10">
        <v>53.6</v>
      </c>
      <c r="P179" s="11">
        <v>80</v>
      </c>
      <c r="Q179" s="12">
        <v>40.4</v>
      </c>
      <c r="R179" s="10">
        <f t="shared" si="7"/>
        <v>120.4</v>
      </c>
      <c r="S179" s="10">
        <f t="shared" si="8"/>
        <v>12.040000000000001</v>
      </c>
      <c r="T179" s="13">
        <v>65.64</v>
      </c>
    </row>
    <row r="180" spans="1:20" ht="15.6">
      <c r="A180" s="4" t="s">
        <v>383</v>
      </c>
      <c r="B180" s="9">
        <v>116</v>
      </c>
      <c r="C180" s="9" t="s">
        <v>384</v>
      </c>
      <c r="D180" s="9" t="s">
        <v>142</v>
      </c>
      <c r="E180" s="9" t="s">
        <v>161</v>
      </c>
      <c r="F180" s="9" t="s">
        <v>162</v>
      </c>
      <c r="G180" s="9">
        <v>68</v>
      </c>
      <c r="H180" s="9">
        <v>70</v>
      </c>
      <c r="I180" s="9">
        <v>71</v>
      </c>
      <c r="J180" s="9">
        <v>66</v>
      </c>
      <c r="K180" s="9">
        <v>74</v>
      </c>
      <c r="L180" s="9">
        <v>75</v>
      </c>
      <c r="M180" s="9">
        <v>69</v>
      </c>
      <c r="N180" s="14">
        <f t="shared" si="6"/>
        <v>70.428571428571431</v>
      </c>
      <c r="O180" s="10">
        <v>56.342857142857149</v>
      </c>
      <c r="P180" s="11">
        <v>100</v>
      </c>
      <c r="Q180" s="12">
        <v>40.4</v>
      </c>
      <c r="R180" s="10">
        <f t="shared" si="7"/>
        <v>140.4</v>
      </c>
      <c r="S180" s="10">
        <f t="shared" si="8"/>
        <v>14.040000000000001</v>
      </c>
      <c r="T180" s="13">
        <v>70.382857142857148</v>
      </c>
    </row>
    <row r="181" spans="1:20" ht="15.6">
      <c r="A181" s="4" t="s">
        <v>385</v>
      </c>
      <c r="B181" s="9">
        <v>116</v>
      </c>
      <c r="C181" s="9" t="s">
        <v>386</v>
      </c>
      <c r="D181" s="9" t="s">
        <v>142</v>
      </c>
      <c r="E181" s="9" t="s">
        <v>161</v>
      </c>
      <c r="F181" s="9" t="s">
        <v>162</v>
      </c>
      <c r="G181" s="9">
        <v>65</v>
      </c>
      <c r="H181" s="9">
        <v>69</v>
      </c>
      <c r="I181" s="9">
        <v>70</v>
      </c>
      <c r="J181" s="9">
        <v>71</v>
      </c>
      <c r="K181" s="9">
        <v>88</v>
      </c>
      <c r="L181" s="9">
        <v>77</v>
      </c>
      <c r="M181" s="9">
        <v>94</v>
      </c>
      <c r="N181" s="14">
        <f t="shared" si="6"/>
        <v>76.285714285714292</v>
      </c>
      <c r="O181" s="10">
        <v>61.028571428571439</v>
      </c>
      <c r="P181" s="11">
        <v>80</v>
      </c>
      <c r="Q181" s="12">
        <v>43.4</v>
      </c>
      <c r="R181" s="10">
        <f t="shared" si="7"/>
        <v>123.4</v>
      </c>
      <c r="S181" s="10">
        <f t="shared" si="8"/>
        <v>12.340000000000002</v>
      </c>
      <c r="T181" s="13">
        <v>73.368571428571443</v>
      </c>
    </row>
    <row r="182" spans="1:20" ht="15.6">
      <c r="A182" s="4" t="s">
        <v>387</v>
      </c>
      <c r="B182" s="9">
        <v>116</v>
      </c>
      <c r="C182" s="9" t="s">
        <v>388</v>
      </c>
      <c r="D182" s="9" t="s">
        <v>142</v>
      </c>
      <c r="E182" s="9" t="s">
        <v>161</v>
      </c>
      <c r="F182" s="9" t="s">
        <v>162</v>
      </c>
      <c r="G182" s="9">
        <v>58</v>
      </c>
      <c r="H182" s="9">
        <v>63</v>
      </c>
      <c r="I182" s="9">
        <v>78</v>
      </c>
      <c r="J182" s="9">
        <v>80</v>
      </c>
      <c r="K182" s="9">
        <v>72</v>
      </c>
      <c r="L182" s="9">
        <v>72</v>
      </c>
      <c r="M182" s="9">
        <v>62</v>
      </c>
      <c r="N182" s="14">
        <f t="shared" si="6"/>
        <v>69.285714285714292</v>
      </c>
      <c r="O182" s="10">
        <v>55.428571428571438</v>
      </c>
      <c r="P182" s="11">
        <v>80</v>
      </c>
      <c r="Q182" s="12">
        <v>44.4</v>
      </c>
      <c r="R182" s="10">
        <f t="shared" si="7"/>
        <v>124.4</v>
      </c>
      <c r="S182" s="10">
        <f t="shared" si="8"/>
        <v>12.440000000000001</v>
      </c>
      <c r="T182" s="13">
        <v>67.868571428571443</v>
      </c>
    </row>
    <row r="183" spans="1:20" ht="15.6">
      <c r="A183" s="4" t="s">
        <v>389</v>
      </c>
      <c r="B183" s="9">
        <v>116</v>
      </c>
      <c r="C183" s="9" t="s">
        <v>390</v>
      </c>
      <c r="D183" s="9" t="s">
        <v>142</v>
      </c>
      <c r="E183" s="9" t="s">
        <v>161</v>
      </c>
      <c r="F183" s="9" t="s">
        <v>162</v>
      </c>
      <c r="G183" s="9">
        <v>68</v>
      </c>
      <c r="H183" s="9">
        <v>70</v>
      </c>
      <c r="I183" s="9">
        <v>80</v>
      </c>
      <c r="J183" s="9">
        <v>70</v>
      </c>
      <c r="K183" s="9">
        <v>84</v>
      </c>
      <c r="L183" s="9">
        <v>81</v>
      </c>
      <c r="M183" s="9">
        <v>66</v>
      </c>
      <c r="N183" s="14">
        <f t="shared" si="6"/>
        <v>74.142857142857139</v>
      </c>
      <c r="O183" s="10">
        <v>59.314285714285717</v>
      </c>
      <c r="P183" s="11">
        <v>80</v>
      </c>
      <c r="Q183" s="12">
        <v>44.4</v>
      </c>
      <c r="R183" s="10">
        <f t="shared" si="7"/>
        <v>124.4</v>
      </c>
      <c r="S183" s="10">
        <f t="shared" si="8"/>
        <v>12.440000000000001</v>
      </c>
      <c r="T183" s="13">
        <v>71.754285714285714</v>
      </c>
    </row>
    <row r="184" spans="1:20" ht="15.6">
      <c r="A184" s="4" t="s">
        <v>391</v>
      </c>
      <c r="B184" s="9">
        <v>116</v>
      </c>
      <c r="C184" s="9" t="s">
        <v>392</v>
      </c>
      <c r="D184" s="9" t="s">
        <v>142</v>
      </c>
      <c r="E184" s="9" t="s">
        <v>161</v>
      </c>
      <c r="F184" s="9" t="s">
        <v>162</v>
      </c>
      <c r="G184" s="9">
        <v>67</v>
      </c>
      <c r="H184" s="9">
        <v>61</v>
      </c>
      <c r="I184" s="9">
        <v>79</v>
      </c>
      <c r="J184" s="9">
        <v>67</v>
      </c>
      <c r="K184" s="9">
        <v>70</v>
      </c>
      <c r="L184" s="9">
        <v>83</v>
      </c>
      <c r="M184" s="9">
        <v>73</v>
      </c>
      <c r="N184" s="14">
        <f t="shared" si="6"/>
        <v>71.428571428571431</v>
      </c>
      <c r="O184" s="10">
        <v>57.142857142857146</v>
      </c>
      <c r="P184" s="11">
        <v>80</v>
      </c>
      <c r="Q184" s="12">
        <v>0</v>
      </c>
      <c r="R184" s="10">
        <f t="shared" si="7"/>
        <v>80</v>
      </c>
      <c r="S184" s="10">
        <f t="shared" si="8"/>
        <v>8</v>
      </c>
      <c r="T184" s="13">
        <v>65.142857142857139</v>
      </c>
    </row>
    <row r="185" spans="1:20" ht="15.6">
      <c r="A185" s="4" t="s">
        <v>393</v>
      </c>
      <c r="B185" s="9">
        <v>116</v>
      </c>
      <c r="C185" s="9" t="s">
        <v>394</v>
      </c>
      <c r="D185" s="9" t="s">
        <v>142</v>
      </c>
      <c r="E185" s="9" t="s">
        <v>161</v>
      </c>
      <c r="F185" s="9" t="s">
        <v>162</v>
      </c>
      <c r="G185" s="9">
        <v>62</v>
      </c>
      <c r="H185" s="9">
        <v>66</v>
      </c>
      <c r="I185" s="9">
        <v>75</v>
      </c>
      <c r="J185" s="9">
        <v>73</v>
      </c>
      <c r="K185" s="9">
        <v>88</v>
      </c>
      <c r="L185" s="9">
        <v>76</v>
      </c>
      <c r="M185" s="9">
        <v>94</v>
      </c>
      <c r="N185" s="14">
        <f t="shared" si="6"/>
        <v>76.285714285714292</v>
      </c>
      <c r="O185" s="10">
        <v>61.028571428571439</v>
      </c>
      <c r="P185" s="11">
        <v>80</v>
      </c>
      <c r="Q185" s="12">
        <v>43.8</v>
      </c>
      <c r="R185" s="10">
        <f t="shared" si="7"/>
        <v>123.8</v>
      </c>
      <c r="S185" s="10">
        <f t="shared" si="8"/>
        <v>12.38</v>
      </c>
      <c r="T185" s="13">
        <v>73.408571428571435</v>
      </c>
    </row>
    <row r="186" spans="1:20" ht="15.6">
      <c r="A186" s="4" t="s">
        <v>395</v>
      </c>
      <c r="B186" s="9">
        <v>116</v>
      </c>
      <c r="C186" s="9" t="s">
        <v>396</v>
      </c>
      <c r="D186" s="9" t="s">
        <v>142</v>
      </c>
      <c r="E186" s="9" t="s">
        <v>161</v>
      </c>
      <c r="F186" s="9" t="s">
        <v>162</v>
      </c>
      <c r="G186" s="9">
        <v>58</v>
      </c>
      <c r="H186" s="9">
        <v>63</v>
      </c>
      <c r="I186" s="9">
        <v>57</v>
      </c>
      <c r="J186" s="9">
        <v>71</v>
      </c>
      <c r="K186" s="9">
        <v>60</v>
      </c>
      <c r="L186" s="9">
        <v>81</v>
      </c>
      <c r="M186" s="9">
        <v>65</v>
      </c>
      <c r="N186" s="14">
        <f t="shared" si="6"/>
        <v>65</v>
      </c>
      <c r="O186" s="10">
        <v>52</v>
      </c>
      <c r="P186" s="11">
        <v>80</v>
      </c>
      <c r="Q186" s="12">
        <v>44</v>
      </c>
      <c r="R186" s="10">
        <f t="shared" si="7"/>
        <v>124</v>
      </c>
      <c r="S186" s="10">
        <f t="shared" si="8"/>
        <v>12.4</v>
      </c>
      <c r="T186" s="13">
        <v>64.400000000000006</v>
      </c>
    </row>
    <row r="187" spans="1:20" ht="15.6">
      <c r="A187" s="4" t="s">
        <v>397</v>
      </c>
      <c r="B187" s="9">
        <v>116</v>
      </c>
      <c r="C187" s="9" t="s">
        <v>398</v>
      </c>
      <c r="D187" s="9" t="s">
        <v>108</v>
      </c>
      <c r="E187" s="9" t="s">
        <v>161</v>
      </c>
      <c r="F187" s="9" t="s">
        <v>162</v>
      </c>
      <c r="G187" s="9">
        <v>75</v>
      </c>
      <c r="H187" s="9">
        <v>71</v>
      </c>
      <c r="I187" s="9">
        <v>76</v>
      </c>
      <c r="J187" s="9">
        <v>75</v>
      </c>
      <c r="K187" s="9">
        <v>75</v>
      </c>
      <c r="L187" s="9">
        <v>86</v>
      </c>
      <c r="M187" s="9">
        <v>67</v>
      </c>
      <c r="N187" s="14">
        <f t="shared" si="6"/>
        <v>75</v>
      </c>
      <c r="O187" s="10">
        <v>60</v>
      </c>
      <c r="P187" s="11">
        <v>96</v>
      </c>
      <c r="Q187" s="12">
        <v>52.8</v>
      </c>
      <c r="R187" s="10">
        <f t="shared" si="7"/>
        <v>148.80000000000001</v>
      </c>
      <c r="S187" s="10">
        <f t="shared" si="8"/>
        <v>14.880000000000003</v>
      </c>
      <c r="T187" s="13">
        <v>74.88</v>
      </c>
    </row>
    <row r="188" spans="1:20" ht="15.6">
      <c r="A188" s="4" t="s">
        <v>399</v>
      </c>
      <c r="B188" s="9">
        <v>116</v>
      </c>
      <c r="C188" s="9" t="s">
        <v>400</v>
      </c>
      <c r="D188" s="9" t="s">
        <v>108</v>
      </c>
      <c r="E188" s="9" t="s">
        <v>161</v>
      </c>
      <c r="F188" s="9" t="s">
        <v>162</v>
      </c>
      <c r="G188" s="9">
        <v>64</v>
      </c>
      <c r="H188" s="9">
        <v>63</v>
      </c>
      <c r="I188" s="9">
        <v>83</v>
      </c>
      <c r="J188" s="9">
        <v>72</v>
      </c>
      <c r="K188" s="9">
        <v>66</v>
      </c>
      <c r="L188" s="9">
        <v>85</v>
      </c>
      <c r="M188" s="9">
        <v>70</v>
      </c>
      <c r="N188" s="14">
        <f t="shared" si="6"/>
        <v>71.857142857142861</v>
      </c>
      <c r="O188" s="10">
        <v>57.485714285714295</v>
      </c>
      <c r="P188" s="11">
        <v>80</v>
      </c>
      <c r="Q188" s="12">
        <v>49.2</v>
      </c>
      <c r="R188" s="10">
        <f t="shared" si="7"/>
        <v>129.19999999999999</v>
      </c>
      <c r="S188" s="10">
        <f t="shared" si="8"/>
        <v>12.92</v>
      </c>
      <c r="T188" s="13">
        <v>70.405714285714296</v>
      </c>
    </row>
    <row r="189" spans="1:20" ht="15.6">
      <c r="A189" s="4" t="s">
        <v>401</v>
      </c>
      <c r="B189" s="9">
        <v>116</v>
      </c>
      <c r="C189" s="9" t="s">
        <v>402</v>
      </c>
      <c r="D189" s="9" t="s">
        <v>108</v>
      </c>
      <c r="E189" s="9" t="s">
        <v>161</v>
      </c>
      <c r="F189" s="9" t="s">
        <v>162</v>
      </c>
      <c r="G189" s="9">
        <v>65</v>
      </c>
      <c r="H189" s="9">
        <v>73</v>
      </c>
      <c r="I189" s="9">
        <v>79</v>
      </c>
      <c r="J189" s="9">
        <v>76</v>
      </c>
      <c r="K189" s="9">
        <v>82</v>
      </c>
      <c r="L189" s="9">
        <v>84</v>
      </c>
      <c r="M189" s="9">
        <v>79</v>
      </c>
      <c r="N189" s="14">
        <f t="shared" si="6"/>
        <v>76.857142857142861</v>
      </c>
      <c r="O189" s="10">
        <v>61.485714285714295</v>
      </c>
      <c r="P189" s="11">
        <v>80</v>
      </c>
      <c r="Q189" s="12">
        <v>47.4</v>
      </c>
      <c r="R189" s="10">
        <f t="shared" si="7"/>
        <v>127.4</v>
      </c>
      <c r="S189" s="10">
        <f t="shared" si="8"/>
        <v>12.740000000000002</v>
      </c>
      <c r="T189" s="13">
        <v>74.225714285714304</v>
      </c>
    </row>
    <row r="190" spans="1:20" ht="15.6">
      <c r="A190" s="4" t="s">
        <v>403</v>
      </c>
      <c r="B190" s="9">
        <v>116</v>
      </c>
      <c r="C190" s="9" t="s">
        <v>404</v>
      </c>
      <c r="D190" s="9" t="s">
        <v>108</v>
      </c>
      <c r="E190" s="9" t="s">
        <v>161</v>
      </c>
      <c r="F190" s="9" t="s">
        <v>162</v>
      </c>
      <c r="G190" s="9">
        <v>59</v>
      </c>
      <c r="H190" s="9">
        <v>52</v>
      </c>
      <c r="I190" s="9">
        <v>74</v>
      </c>
      <c r="J190" s="9">
        <v>61</v>
      </c>
      <c r="K190" s="9">
        <v>62</v>
      </c>
      <c r="L190" s="9">
        <v>72</v>
      </c>
      <c r="M190" s="9">
        <v>70</v>
      </c>
      <c r="N190" s="14">
        <f t="shared" si="6"/>
        <v>64.285714285714292</v>
      </c>
      <c r="O190" s="10">
        <v>51.428571428571438</v>
      </c>
      <c r="P190" s="11">
        <v>100</v>
      </c>
      <c r="Q190" s="12">
        <v>45.4</v>
      </c>
      <c r="R190" s="10">
        <f t="shared" si="7"/>
        <v>145.4</v>
      </c>
      <c r="S190" s="10">
        <f t="shared" si="8"/>
        <v>14.540000000000001</v>
      </c>
      <c r="T190" s="13">
        <v>65.968571428571437</v>
      </c>
    </row>
    <row r="191" spans="1:20" ht="15.6">
      <c r="A191" s="4" t="s">
        <v>405</v>
      </c>
      <c r="B191" s="9">
        <v>116</v>
      </c>
      <c r="C191" s="9" t="s">
        <v>406</v>
      </c>
      <c r="D191" s="9" t="s">
        <v>108</v>
      </c>
      <c r="E191" s="9" t="s">
        <v>161</v>
      </c>
      <c r="F191" s="9" t="s">
        <v>162</v>
      </c>
      <c r="G191" s="9">
        <v>72</v>
      </c>
      <c r="H191" s="9">
        <v>64</v>
      </c>
      <c r="I191" s="9">
        <v>76</v>
      </c>
      <c r="J191" s="9">
        <v>71</v>
      </c>
      <c r="K191" s="9">
        <v>81</v>
      </c>
      <c r="L191" s="9">
        <v>83</v>
      </c>
      <c r="M191" s="9">
        <v>76</v>
      </c>
      <c r="N191" s="14">
        <f t="shared" si="6"/>
        <v>74.714285714285708</v>
      </c>
      <c r="O191" s="10">
        <v>59.771428571428572</v>
      </c>
      <c r="P191" s="11">
        <v>96</v>
      </c>
      <c r="Q191" s="12">
        <v>48.4</v>
      </c>
      <c r="R191" s="10">
        <f t="shared" si="7"/>
        <v>144.4</v>
      </c>
      <c r="S191" s="10">
        <f t="shared" si="8"/>
        <v>14.440000000000001</v>
      </c>
      <c r="T191" s="13">
        <v>74.21142857142857</v>
      </c>
    </row>
    <row r="192" spans="1:20" ht="15.6">
      <c r="A192" s="4" t="s">
        <v>407</v>
      </c>
      <c r="B192" s="9">
        <v>116</v>
      </c>
      <c r="C192" s="9" t="s">
        <v>408</v>
      </c>
      <c r="D192" s="9" t="s">
        <v>108</v>
      </c>
      <c r="E192" s="9" t="s">
        <v>161</v>
      </c>
      <c r="F192" s="9" t="s">
        <v>162</v>
      </c>
      <c r="G192" s="9">
        <v>58</v>
      </c>
      <c r="H192" s="9">
        <v>65</v>
      </c>
      <c r="I192" s="9">
        <v>82</v>
      </c>
      <c r="J192" s="9">
        <v>69</v>
      </c>
      <c r="K192" s="9">
        <v>75</v>
      </c>
      <c r="L192" s="9">
        <v>71</v>
      </c>
      <c r="M192" s="9">
        <v>68</v>
      </c>
      <c r="N192" s="14">
        <f t="shared" si="6"/>
        <v>69.714285714285708</v>
      </c>
      <c r="O192" s="10">
        <v>55.771428571428572</v>
      </c>
      <c r="P192" s="11">
        <v>80</v>
      </c>
      <c r="Q192" s="12">
        <v>0</v>
      </c>
      <c r="R192" s="10">
        <f t="shared" si="7"/>
        <v>80</v>
      </c>
      <c r="S192" s="10">
        <f t="shared" si="8"/>
        <v>8</v>
      </c>
      <c r="T192" s="13">
        <v>63.771428571428572</v>
      </c>
    </row>
    <row r="193" spans="1:20" ht="15.6">
      <c r="A193" s="4" t="s">
        <v>409</v>
      </c>
      <c r="B193" s="9">
        <v>116</v>
      </c>
      <c r="C193" s="9" t="s">
        <v>410</v>
      </c>
      <c r="D193" s="9" t="s">
        <v>108</v>
      </c>
      <c r="E193" s="9" t="s">
        <v>161</v>
      </c>
      <c r="F193" s="9" t="s">
        <v>162</v>
      </c>
      <c r="G193" s="9">
        <v>65</v>
      </c>
      <c r="H193" s="9">
        <v>68</v>
      </c>
      <c r="I193" s="9">
        <v>67</v>
      </c>
      <c r="J193" s="9">
        <v>78</v>
      </c>
      <c r="K193" s="9">
        <v>80</v>
      </c>
      <c r="L193" s="9">
        <v>69</v>
      </c>
      <c r="M193" s="9">
        <v>64</v>
      </c>
      <c r="N193" s="14">
        <f t="shared" si="6"/>
        <v>70.142857142857139</v>
      </c>
      <c r="O193" s="10">
        <v>56.114285714285714</v>
      </c>
      <c r="P193" s="11">
        <v>80</v>
      </c>
      <c r="Q193" s="12">
        <v>44</v>
      </c>
      <c r="R193" s="10">
        <f t="shared" si="7"/>
        <v>124</v>
      </c>
      <c r="S193" s="10">
        <f t="shared" si="8"/>
        <v>12.4</v>
      </c>
      <c r="T193" s="13">
        <v>68.51428571428572</v>
      </c>
    </row>
    <row r="194" spans="1:20" ht="15.6">
      <c r="A194" s="4" t="s">
        <v>411</v>
      </c>
      <c r="B194" s="9">
        <v>116</v>
      </c>
      <c r="C194" s="9" t="s">
        <v>412</v>
      </c>
      <c r="D194" s="9" t="s">
        <v>108</v>
      </c>
      <c r="E194" s="9" t="s">
        <v>161</v>
      </c>
      <c r="F194" s="9" t="s">
        <v>162</v>
      </c>
      <c r="G194" s="9">
        <v>65</v>
      </c>
      <c r="H194" s="9">
        <v>72</v>
      </c>
      <c r="I194" s="9">
        <v>67</v>
      </c>
      <c r="J194" s="9">
        <v>68</v>
      </c>
      <c r="K194" s="9">
        <v>78</v>
      </c>
      <c r="L194" s="9">
        <v>76</v>
      </c>
      <c r="M194" s="9">
        <v>70</v>
      </c>
      <c r="N194" s="14">
        <f t="shared" si="6"/>
        <v>70.857142857142861</v>
      </c>
      <c r="O194" s="10">
        <v>56.68571428571429</v>
      </c>
      <c r="P194" s="11">
        <v>88</v>
      </c>
      <c r="Q194" s="12">
        <v>44</v>
      </c>
      <c r="R194" s="10">
        <f t="shared" si="7"/>
        <v>132</v>
      </c>
      <c r="S194" s="10">
        <f t="shared" si="8"/>
        <v>13.200000000000001</v>
      </c>
      <c r="T194" s="13">
        <v>69.885714285714286</v>
      </c>
    </row>
    <row r="195" spans="1:20" ht="15.6">
      <c r="A195" s="4" t="s">
        <v>413</v>
      </c>
      <c r="B195" s="9">
        <v>116</v>
      </c>
      <c r="C195" s="9" t="s">
        <v>414</v>
      </c>
      <c r="D195" s="9" t="s">
        <v>108</v>
      </c>
      <c r="E195" s="9" t="s">
        <v>161</v>
      </c>
      <c r="F195" s="9" t="s">
        <v>162</v>
      </c>
      <c r="G195" s="9">
        <v>65</v>
      </c>
      <c r="H195" s="9">
        <v>67</v>
      </c>
      <c r="I195" s="9">
        <v>67</v>
      </c>
      <c r="J195" s="9">
        <v>72</v>
      </c>
      <c r="K195" s="9">
        <v>78</v>
      </c>
      <c r="L195" s="9">
        <v>69</v>
      </c>
      <c r="M195" s="9">
        <v>68</v>
      </c>
      <c r="N195" s="14">
        <f t="shared" si="6"/>
        <v>69.428571428571431</v>
      </c>
      <c r="O195" s="10">
        <v>55.542857142857144</v>
      </c>
      <c r="P195" s="11">
        <v>80</v>
      </c>
      <c r="Q195" s="12">
        <v>42</v>
      </c>
      <c r="R195" s="10">
        <f t="shared" si="7"/>
        <v>122</v>
      </c>
      <c r="S195" s="10">
        <f t="shared" si="8"/>
        <v>12.200000000000001</v>
      </c>
      <c r="T195" s="13">
        <v>67.742857142857147</v>
      </c>
    </row>
    <row r="196" spans="1:20" ht="15.6">
      <c r="A196" s="4" t="s">
        <v>415</v>
      </c>
      <c r="B196" s="9">
        <v>116</v>
      </c>
      <c r="C196" s="9" t="s">
        <v>416</v>
      </c>
      <c r="D196" s="9" t="s">
        <v>108</v>
      </c>
      <c r="E196" s="9" t="s">
        <v>161</v>
      </c>
      <c r="F196" s="9" t="s">
        <v>162</v>
      </c>
      <c r="G196" s="9">
        <v>61</v>
      </c>
      <c r="H196" s="9">
        <v>65</v>
      </c>
      <c r="I196" s="9">
        <v>79</v>
      </c>
      <c r="J196" s="9">
        <v>74</v>
      </c>
      <c r="K196" s="9">
        <v>68</v>
      </c>
      <c r="L196" s="9">
        <v>71</v>
      </c>
      <c r="M196" s="9">
        <v>76</v>
      </c>
      <c r="N196" s="14">
        <f t="shared" ref="N196:N228" si="9">AVERAGE(G196:M196)</f>
        <v>70.571428571428569</v>
      </c>
      <c r="O196" s="10">
        <v>56.457142857142856</v>
      </c>
      <c r="P196" s="11">
        <v>80</v>
      </c>
      <c r="Q196" s="12">
        <v>44.4</v>
      </c>
      <c r="R196" s="10">
        <f t="shared" ref="R196:R228" si="10">SUM(P196:Q196)</f>
        <v>124.4</v>
      </c>
      <c r="S196" s="10">
        <f t="shared" si="8"/>
        <v>12.440000000000001</v>
      </c>
      <c r="T196" s="13">
        <v>68.897142857142853</v>
      </c>
    </row>
    <row r="197" spans="1:20" ht="15.6">
      <c r="A197" s="4" t="s">
        <v>417</v>
      </c>
      <c r="B197" s="9">
        <v>116</v>
      </c>
      <c r="C197" s="9" t="s">
        <v>418</v>
      </c>
      <c r="D197" s="9" t="s">
        <v>108</v>
      </c>
      <c r="E197" s="9" t="s">
        <v>161</v>
      </c>
      <c r="F197" s="9" t="s">
        <v>162</v>
      </c>
      <c r="G197" s="9">
        <v>61</v>
      </c>
      <c r="H197" s="9">
        <v>71</v>
      </c>
      <c r="I197" s="9">
        <v>90</v>
      </c>
      <c r="J197" s="9">
        <v>70</v>
      </c>
      <c r="K197" s="9">
        <v>78</v>
      </c>
      <c r="L197" s="9">
        <v>78</v>
      </c>
      <c r="M197" s="9">
        <v>72</v>
      </c>
      <c r="N197" s="14">
        <f t="shared" si="9"/>
        <v>74.285714285714292</v>
      </c>
      <c r="O197" s="10">
        <v>59.428571428571438</v>
      </c>
      <c r="P197" s="11">
        <v>88</v>
      </c>
      <c r="Q197" s="12">
        <v>0</v>
      </c>
      <c r="R197" s="10">
        <f t="shared" si="10"/>
        <v>88</v>
      </c>
      <c r="S197" s="10">
        <f t="shared" ref="S197:S228" si="11">R197*0.1</f>
        <v>8.8000000000000007</v>
      </c>
      <c r="T197" s="13">
        <v>68.228571428571442</v>
      </c>
    </row>
    <row r="198" spans="1:20" ht="15.6">
      <c r="A198" s="4" t="s">
        <v>419</v>
      </c>
      <c r="B198" s="9">
        <v>116</v>
      </c>
      <c r="C198" s="9" t="s">
        <v>420</v>
      </c>
      <c r="D198" s="9" t="s">
        <v>108</v>
      </c>
      <c r="E198" s="9" t="s">
        <v>161</v>
      </c>
      <c r="F198" s="9" t="s">
        <v>162</v>
      </c>
      <c r="G198" s="9">
        <v>59</v>
      </c>
      <c r="H198" s="9">
        <v>71</v>
      </c>
      <c r="I198" s="9">
        <v>66</v>
      </c>
      <c r="J198" s="9">
        <v>75</v>
      </c>
      <c r="K198" s="9">
        <v>72</v>
      </c>
      <c r="L198" s="9">
        <v>69</v>
      </c>
      <c r="M198" s="9">
        <v>66</v>
      </c>
      <c r="N198" s="14">
        <f t="shared" si="9"/>
        <v>68.285714285714292</v>
      </c>
      <c r="O198" s="10">
        <v>54.628571428571433</v>
      </c>
      <c r="P198" s="11">
        <v>80</v>
      </c>
      <c r="Q198" s="12">
        <v>0</v>
      </c>
      <c r="R198" s="10">
        <f t="shared" si="10"/>
        <v>80</v>
      </c>
      <c r="S198" s="10">
        <f t="shared" si="11"/>
        <v>8</v>
      </c>
      <c r="T198" s="13">
        <v>62.628571428571433</v>
      </c>
    </row>
    <row r="199" spans="1:20" ht="15.6">
      <c r="A199" s="4" t="s">
        <v>421</v>
      </c>
      <c r="B199" s="9">
        <v>116</v>
      </c>
      <c r="C199" s="9" t="s">
        <v>422</v>
      </c>
      <c r="D199" s="9" t="s">
        <v>108</v>
      </c>
      <c r="E199" s="9" t="s">
        <v>161</v>
      </c>
      <c r="F199" s="9" t="s">
        <v>162</v>
      </c>
      <c r="G199" s="9">
        <v>55</v>
      </c>
      <c r="H199" s="9">
        <v>64</v>
      </c>
      <c r="I199" s="9">
        <v>73</v>
      </c>
      <c r="J199" s="9">
        <v>72</v>
      </c>
      <c r="K199" s="9">
        <v>82</v>
      </c>
      <c r="L199" s="9">
        <v>77</v>
      </c>
      <c r="M199" s="9">
        <v>61</v>
      </c>
      <c r="N199" s="14">
        <f t="shared" si="9"/>
        <v>69.142857142857139</v>
      </c>
      <c r="O199" s="10">
        <v>55.314285714285717</v>
      </c>
      <c r="P199" s="11">
        <v>104</v>
      </c>
      <c r="Q199" s="12">
        <v>40.4</v>
      </c>
      <c r="R199" s="10">
        <f t="shared" si="10"/>
        <v>144.4</v>
      </c>
      <c r="S199" s="10">
        <f t="shared" si="11"/>
        <v>14.440000000000001</v>
      </c>
      <c r="T199" s="13">
        <v>69.754285714285714</v>
      </c>
    </row>
    <row r="200" spans="1:20" ht="15.6">
      <c r="A200" s="4" t="s">
        <v>423</v>
      </c>
      <c r="B200" s="9">
        <v>116</v>
      </c>
      <c r="C200" s="9" t="s">
        <v>424</v>
      </c>
      <c r="D200" s="9" t="s">
        <v>108</v>
      </c>
      <c r="E200" s="9" t="s">
        <v>161</v>
      </c>
      <c r="F200" s="9" t="s">
        <v>162</v>
      </c>
      <c r="G200" s="9">
        <v>58</v>
      </c>
      <c r="H200" s="9">
        <v>68</v>
      </c>
      <c r="I200" s="9">
        <v>74</v>
      </c>
      <c r="J200" s="9">
        <v>73</v>
      </c>
      <c r="K200" s="9">
        <v>79</v>
      </c>
      <c r="L200" s="9">
        <v>76</v>
      </c>
      <c r="M200" s="9">
        <v>65</v>
      </c>
      <c r="N200" s="14">
        <f t="shared" si="9"/>
        <v>70.428571428571431</v>
      </c>
      <c r="O200" s="10">
        <v>56.342857142857149</v>
      </c>
      <c r="P200" s="11">
        <v>88</v>
      </c>
      <c r="Q200" s="12">
        <v>0</v>
      </c>
      <c r="R200" s="10">
        <f t="shared" si="10"/>
        <v>88</v>
      </c>
      <c r="S200" s="10">
        <f t="shared" si="11"/>
        <v>8.8000000000000007</v>
      </c>
      <c r="T200" s="13">
        <v>65.142857142857153</v>
      </c>
    </row>
    <row r="201" spans="1:20" ht="15.6">
      <c r="A201" s="4" t="s">
        <v>425</v>
      </c>
      <c r="B201" s="9">
        <v>117</v>
      </c>
      <c r="C201" s="9" t="s">
        <v>426</v>
      </c>
      <c r="D201" s="9" t="s">
        <v>142</v>
      </c>
      <c r="E201" s="9" t="s">
        <v>161</v>
      </c>
      <c r="F201" s="9" t="s">
        <v>162</v>
      </c>
      <c r="G201" s="9">
        <v>71</v>
      </c>
      <c r="H201" s="9">
        <v>63</v>
      </c>
      <c r="I201" s="9">
        <v>85</v>
      </c>
      <c r="J201" s="9">
        <v>72</v>
      </c>
      <c r="K201" s="9">
        <v>82</v>
      </c>
      <c r="L201" s="9">
        <v>72</v>
      </c>
      <c r="M201" s="9">
        <v>69</v>
      </c>
      <c r="N201" s="14">
        <f t="shared" si="9"/>
        <v>73.428571428571431</v>
      </c>
      <c r="O201" s="10">
        <v>58.742857142857147</v>
      </c>
      <c r="P201" s="11">
        <v>80</v>
      </c>
      <c r="Q201" s="12">
        <v>47</v>
      </c>
      <c r="R201" s="10">
        <f t="shared" si="10"/>
        <v>127</v>
      </c>
      <c r="S201" s="10">
        <f t="shared" si="11"/>
        <v>12.700000000000001</v>
      </c>
      <c r="T201" s="13">
        <v>71.44285714285715</v>
      </c>
    </row>
    <row r="202" spans="1:20" ht="15.6">
      <c r="A202" s="4" t="s">
        <v>427</v>
      </c>
      <c r="B202" s="9">
        <v>117</v>
      </c>
      <c r="C202" s="9" t="s">
        <v>428</v>
      </c>
      <c r="D202" s="9" t="s">
        <v>142</v>
      </c>
      <c r="E202" s="9" t="s">
        <v>161</v>
      </c>
      <c r="F202" s="9" t="s">
        <v>162</v>
      </c>
      <c r="G202" s="9">
        <v>68</v>
      </c>
      <c r="H202" s="9">
        <v>61</v>
      </c>
      <c r="I202" s="9">
        <v>78</v>
      </c>
      <c r="J202" s="9">
        <v>63</v>
      </c>
      <c r="K202" s="9">
        <v>86</v>
      </c>
      <c r="L202" s="9">
        <v>73</v>
      </c>
      <c r="M202" s="9">
        <v>65</v>
      </c>
      <c r="N202" s="14">
        <f t="shared" si="9"/>
        <v>70.571428571428569</v>
      </c>
      <c r="O202" s="10">
        <v>56.457142857142856</v>
      </c>
      <c r="P202" s="11">
        <v>88</v>
      </c>
      <c r="Q202" s="12">
        <v>47</v>
      </c>
      <c r="R202" s="10">
        <f t="shared" si="10"/>
        <v>135</v>
      </c>
      <c r="S202" s="10">
        <f t="shared" si="11"/>
        <v>13.5</v>
      </c>
      <c r="T202" s="13">
        <v>69.957142857142856</v>
      </c>
    </row>
    <row r="203" spans="1:20" ht="15.6">
      <c r="A203" s="4" t="s">
        <v>429</v>
      </c>
      <c r="B203" s="9">
        <v>117</v>
      </c>
      <c r="C203" s="9" t="s">
        <v>430</v>
      </c>
      <c r="D203" s="9" t="s">
        <v>142</v>
      </c>
      <c r="E203" s="9" t="s">
        <v>161</v>
      </c>
      <c r="F203" s="9" t="s">
        <v>162</v>
      </c>
      <c r="G203" s="9">
        <v>63</v>
      </c>
      <c r="H203" s="9">
        <v>56</v>
      </c>
      <c r="I203" s="9">
        <v>71</v>
      </c>
      <c r="J203" s="9">
        <v>58</v>
      </c>
      <c r="K203" s="9">
        <v>66</v>
      </c>
      <c r="L203" s="9">
        <v>69</v>
      </c>
      <c r="M203" s="9">
        <v>54</v>
      </c>
      <c r="N203" s="14">
        <f t="shared" si="9"/>
        <v>62.428571428571431</v>
      </c>
      <c r="O203" s="10">
        <v>49.94285714285715</v>
      </c>
      <c r="P203" s="11">
        <v>88</v>
      </c>
      <c r="Q203" s="12">
        <v>46</v>
      </c>
      <c r="R203" s="10">
        <f t="shared" si="10"/>
        <v>134</v>
      </c>
      <c r="S203" s="10">
        <f t="shared" si="11"/>
        <v>13.4</v>
      </c>
      <c r="T203" s="13">
        <v>63.342857142857149</v>
      </c>
    </row>
    <row r="204" spans="1:20" ht="15.6">
      <c r="A204" s="4" t="s">
        <v>431</v>
      </c>
      <c r="B204" s="9">
        <v>117</v>
      </c>
      <c r="C204" s="9" t="s">
        <v>432</v>
      </c>
      <c r="D204" s="9" t="s">
        <v>142</v>
      </c>
      <c r="E204" s="9" t="s">
        <v>161</v>
      </c>
      <c r="F204" s="9" t="s">
        <v>162</v>
      </c>
      <c r="G204" s="9">
        <v>68</v>
      </c>
      <c r="H204" s="9">
        <v>63</v>
      </c>
      <c r="I204" s="9">
        <v>80</v>
      </c>
      <c r="J204" s="9">
        <v>68</v>
      </c>
      <c r="K204" s="9">
        <v>78</v>
      </c>
      <c r="L204" s="9">
        <v>69</v>
      </c>
      <c r="M204" s="9">
        <v>72</v>
      </c>
      <c r="N204" s="14">
        <f t="shared" si="9"/>
        <v>71.142857142857139</v>
      </c>
      <c r="O204" s="10">
        <v>56.914285714285711</v>
      </c>
      <c r="P204" s="11">
        <v>80</v>
      </c>
      <c r="Q204" s="12">
        <v>44.4</v>
      </c>
      <c r="R204" s="10">
        <f t="shared" si="10"/>
        <v>124.4</v>
      </c>
      <c r="S204" s="10">
        <f t="shared" si="11"/>
        <v>12.440000000000001</v>
      </c>
      <c r="T204" s="13">
        <v>69.354285714285709</v>
      </c>
    </row>
    <row r="205" spans="1:20" ht="15.6">
      <c r="A205" s="4" t="s">
        <v>433</v>
      </c>
      <c r="B205" s="9">
        <v>117</v>
      </c>
      <c r="C205" s="9" t="s">
        <v>434</v>
      </c>
      <c r="D205" s="9" t="s">
        <v>142</v>
      </c>
      <c r="E205" s="9" t="s">
        <v>161</v>
      </c>
      <c r="F205" s="9" t="s">
        <v>162</v>
      </c>
      <c r="G205" s="9">
        <v>63</v>
      </c>
      <c r="H205" s="9">
        <v>68</v>
      </c>
      <c r="I205" s="9">
        <v>76</v>
      </c>
      <c r="J205" s="9">
        <v>72</v>
      </c>
      <c r="K205" s="9">
        <v>81</v>
      </c>
      <c r="L205" s="9">
        <v>72</v>
      </c>
      <c r="M205" s="9">
        <v>74</v>
      </c>
      <c r="N205" s="14">
        <f t="shared" si="9"/>
        <v>72.285714285714292</v>
      </c>
      <c r="O205" s="10">
        <v>57.828571428571436</v>
      </c>
      <c r="P205" s="11">
        <v>80</v>
      </c>
      <c r="Q205" s="12">
        <v>44</v>
      </c>
      <c r="R205" s="10">
        <f t="shared" si="10"/>
        <v>124</v>
      </c>
      <c r="S205" s="10">
        <f t="shared" si="11"/>
        <v>12.4</v>
      </c>
      <c r="T205" s="13">
        <v>70.228571428571442</v>
      </c>
    </row>
    <row r="206" spans="1:20" ht="15.6">
      <c r="A206" s="4" t="s">
        <v>435</v>
      </c>
      <c r="B206" s="9">
        <v>117</v>
      </c>
      <c r="C206" s="9" t="s">
        <v>436</v>
      </c>
      <c r="D206" s="9" t="s">
        <v>142</v>
      </c>
      <c r="E206" s="9" t="s">
        <v>161</v>
      </c>
      <c r="F206" s="9" t="s">
        <v>162</v>
      </c>
      <c r="G206" s="9">
        <v>68</v>
      </c>
      <c r="H206" s="9">
        <v>71</v>
      </c>
      <c r="I206" s="9">
        <v>77</v>
      </c>
      <c r="J206" s="9">
        <v>71</v>
      </c>
      <c r="K206" s="9">
        <v>79</v>
      </c>
      <c r="L206" s="9">
        <v>80</v>
      </c>
      <c r="M206" s="9">
        <v>66</v>
      </c>
      <c r="N206" s="14">
        <f t="shared" si="9"/>
        <v>73.142857142857139</v>
      </c>
      <c r="O206" s="10">
        <v>58.514285714285712</v>
      </c>
      <c r="P206" s="11">
        <v>80</v>
      </c>
      <c r="Q206" s="12">
        <v>44</v>
      </c>
      <c r="R206" s="10">
        <f t="shared" si="10"/>
        <v>124</v>
      </c>
      <c r="S206" s="10">
        <f t="shared" si="11"/>
        <v>12.4</v>
      </c>
      <c r="T206" s="13">
        <v>70.914285714285711</v>
      </c>
    </row>
    <row r="207" spans="1:20" ht="15.6">
      <c r="A207" s="4" t="s">
        <v>437</v>
      </c>
      <c r="B207" s="9">
        <v>117</v>
      </c>
      <c r="C207" s="9" t="s">
        <v>438</v>
      </c>
      <c r="D207" s="9" t="s">
        <v>142</v>
      </c>
      <c r="E207" s="9" t="s">
        <v>161</v>
      </c>
      <c r="F207" s="9" t="s">
        <v>162</v>
      </c>
      <c r="G207" s="9">
        <v>71</v>
      </c>
      <c r="H207" s="9">
        <v>63</v>
      </c>
      <c r="I207" s="9">
        <v>77</v>
      </c>
      <c r="J207" s="9">
        <v>71</v>
      </c>
      <c r="K207" s="9">
        <v>76</v>
      </c>
      <c r="L207" s="9">
        <v>82</v>
      </c>
      <c r="M207" s="9">
        <v>69</v>
      </c>
      <c r="N207" s="14">
        <f t="shared" si="9"/>
        <v>72.714285714285708</v>
      </c>
      <c r="O207" s="10">
        <v>58.171428571428571</v>
      </c>
      <c r="P207" s="11">
        <v>80</v>
      </c>
      <c r="Q207" s="12">
        <v>0</v>
      </c>
      <c r="R207" s="10">
        <f t="shared" si="10"/>
        <v>80</v>
      </c>
      <c r="S207" s="10">
        <f t="shared" si="11"/>
        <v>8</v>
      </c>
      <c r="T207" s="13">
        <v>66.171428571428578</v>
      </c>
    </row>
    <row r="208" spans="1:20" ht="15.6">
      <c r="A208" s="4" t="s">
        <v>439</v>
      </c>
      <c r="B208" s="9">
        <v>117</v>
      </c>
      <c r="C208" s="9" t="s">
        <v>440</v>
      </c>
      <c r="D208" s="9" t="s">
        <v>142</v>
      </c>
      <c r="E208" s="9" t="s">
        <v>161</v>
      </c>
      <c r="F208" s="9" t="s">
        <v>162</v>
      </c>
      <c r="G208" s="9">
        <v>80</v>
      </c>
      <c r="H208" s="9">
        <v>72</v>
      </c>
      <c r="I208" s="9">
        <v>77</v>
      </c>
      <c r="J208" s="9">
        <v>74</v>
      </c>
      <c r="K208" s="9">
        <v>74</v>
      </c>
      <c r="L208" s="9">
        <v>92</v>
      </c>
      <c r="M208" s="9">
        <v>81</v>
      </c>
      <c r="N208" s="14">
        <f t="shared" si="9"/>
        <v>78.571428571428569</v>
      </c>
      <c r="O208" s="10">
        <v>62.857142857142861</v>
      </c>
      <c r="P208" s="11">
        <v>88</v>
      </c>
      <c r="Q208" s="12">
        <v>0</v>
      </c>
      <c r="R208" s="10">
        <f t="shared" si="10"/>
        <v>88</v>
      </c>
      <c r="S208" s="10">
        <f t="shared" si="11"/>
        <v>8.8000000000000007</v>
      </c>
      <c r="T208" s="13">
        <v>71.657142857142858</v>
      </c>
    </row>
    <row r="209" spans="1:20" ht="15.6">
      <c r="A209" s="4" t="s">
        <v>441</v>
      </c>
      <c r="B209" s="9">
        <v>117</v>
      </c>
      <c r="C209" s="9" t="s">
        <v>442</v>
      </c>
      <c r="D209" s="9" t="s">
        <v>142</v>
      </c>
      <c r="E209" s="9" t="s">
        <v>161</v>
      </c>
      <c r="F209" s="9" t="s">
        <v>162</v>
      </c>
      <c r="G209" s="9">
        <v>61</v>
      </c>
      <c r="H209" s="9">
        <v>67</v>
      </c>
      <c r="I209" s="9">
        <v>67</v>
      </c>
      <c r="J209" s="9">
        <v>62</v>
      </c>
      <c r="K209" s="9">
        <v>75</v>
      </c>
      <c r="L209" s="9">
        <v>75</v>
      </c>
      <c r="M209" s="9">
        <v>56</v>
      </c>
      <c r="N209" s="14">
        <f t="shared" si="9"/>
        <v>66.142857142857139</v>
      </c>
      <c r="O209" s="10">
        <v>52.914285714285711</v>
      </c>
      <c r="P209" s="11">
        <v>96</v>
      </c>
      <c r="Q209" s="12">
        <v>0</v>
      </c>
      <c r="R209" s="10">
        <f t="shared" si="10"/>
        <v>96</v>
      </c>
      <c r="S209" s="10">
        <f t="shared" si="11"/>
        <v>9.6000000000000014</v>
      </c>
      <c r="T209" s="13">
        <v>62.514285714285712</v>
      </c>
    </row>
    <row r="210" spans="1:20" ht="15.6">
      <c r="A210" s="4" t="s">
        <v>443</v>
      </c>
      <c r="B210" s="9">
        <v>117</v>
      </c>
      <c r="C210" s="9" t="s">
        <v>444</v>
      </c>
      <c r="D210" s="9" t="s">
        <v>142</v>
      </c>
      <c r="E210" s="9" t="s">
        <v>161</v>
      </c>
      <c r="F210" s="9" t="s">
        <v>162</v>
      </c>
      <c r="G210" s="9">
        <v>70</v>
      </c>
      <c r="H210" s="9">
        <v>67</v>
      </c>
      <c r="I210" s="9">
        <v>79</v>
      </c>
      <c r="J210" s="9">
        <v>80</v>
      </c>
      <c r="K210" s="9">
        <v>84</v>
      </c>
      <c r="L210" s="9">
        <v>74</v>
      </c>
      <c r="M210" s="9">
        <v>63</v>
      </c>
      <c r="N210" s="14">
        <f t="shared" si="9"/>
        <v>73.857142857142861</v>
      </c>
      <c r="O210" s="10">
        <v>59.085714285714289</v>
      </c>
      <c r="P210" s="11">
        <v>80</v>
      </c>
      <c r="Q210" s="12">
        <v>44</v>
      </c>
      <c r="R210" s="10">
        <f t="shared" si="10"/>
        <v>124</v>
      </c>
      <c r="S210" s="10">
        <f t="shared" si="11"/>
        <v>12.4</v>
      </c>
      <c r="T210" s="13">
        <v>71.485714285714295</v>
      </c>
    </row>
    <row r="211" spans="1:20" ht="15.6">
      <c r="A211" s="4" t="s">
        <v>445</v>
      </c>
      <c r="B211" s="9">
        <v>117</v>
      </c>
      <c r="C211" s="9" t="s">
        <v>446</v>
      </c>
      <c r="D211" s="9" t="s">
        <v>142</v>
      </c>
      <c r="E211" s="9" t="s">
        <v>161</v>
      </c>
      <c r="F211" s="9" t="s">
        <v>162</v>
      </c>
      <c r="G211" s="9">
        <v>65</v>
      </c>
      <c r="H211" s="9">
        <v>59</v>
      </c>
      <c r="I211" s="9">
        <v>76</v>
      </c>
      <c r="J211" s="9">
        <v>62</v>
      </c>
      <c r="K211" s="9">
        <v>66</v>
      </c>
      <c r="L211" s="9">
        <v>84</v>
      </c>
      <c r="M211" s="9">
        <v>68</v>
      </c>
      <c r="N211" s="14">
        <f t="shared" si="9"/>
        <v>68.571428571428569</v>
      </c>
      <c r="O211" s="10">
        <v>54.857142857142861</v>
      </c>
      <c r="P211" s="11">
        <v>80</v>
      </c>
      <c r="Q211" s="12">
        <v>44</v>
      </c>
      <c r="R211" s="10">
        <f t="shared" si="10"/>
        <v>124</v>
      </c>
      <c r="S211" s="10">
        <f t="shared" si="11"/>
        <v>12.4</v>
      </c>
      <c r="T211" s="13">
        <v>67.257142857142867</v>
      </c>
    </row>
    <row r="212" spans="1:20" ht="15.6">
      <c r="A212" s="4" t="s">
        <v>447</v>
      </c>
      <c r="B212" s="9">
        <v>117</v>
      </c>
      <c r="C212" s="9" t="s">
        <v>448</v>
      </c>
      <c r="D212" s="9" t="s">
        <v>142</v>
      </c>
      <c r="E212" s="9" t="s">
        <v>161</v>
      </c>
      <c r="F212" s="9" t="s">
        <v>162</v>
      </c>
      <c r="G212" s="9">
        <v>65</v>
      </c>
      <c r="H212" s="9">
        <v>62</v>
      </c>
      <c r="I212" s="9">
        <v>76</v>
      </c>
      <c r="J212" s="9">
        <v>73</v>
      </c>
      <c r="K212" s="9">
        <v>71</v>
      </c>
      <c r="L212" s="9">
        <v>86</v>
      </c>
      <c r="M212" s="9">
        <v>66</v>
      </c>
      <c r="N212" s="14">
        <f t="shared" si="9"/>
        <v>71.285714285714292</v>
      </c>
      <c r="O212" s="10">
        <v>57.028571428571439</v>
      </c>
      <c r="P212" s="11">
        <v>88</v>
      </c>
      <c r="Q212" s="12">
        <v>44</v>
      </c>
      <c r="R212" s="10">
        <f t="shared" si="10"/>
        <v>132</v>
      </c>
      <c r="S212" s="10">
        <f t="shared" si="11"/>
        <v>13.200000000000001</v>
      </c>
      <c r="T212" s="13">
        <v>70.228571428571442</v>
      </c>
    </row>
    <row r="213" spans="1:20" ht="15.6">
      <c r="A213" s="4" t="s">
        <v>449</v>
      </c>
      <c r="B213" s="9">
        <v>117</v>
      </c>
      <c r="C213" s="9" t="s">
        <v>450</v>
      </c>
      <c r="D213" s="9" t="s">
        <v>142</v>
      </c>
      <c r="E213" s="9" t="s">
        <v>161</v>
      </c>
      <c r="F213" s="9" t="s">
        <v>162</v>
      </c>
      <c r="G213" s="9">
        <v>68</v>
      </c>
      <c r="H213" s="9">
        <v>65</v>
      </c>
      <c r="I213" s="9">
        <v>75</v>
      </c>
      <c r="J213" s="9">
        <v>75</v>
      </c>
      <c r="K213" s="9">
        <v>75</v>
      </c>
      <c r="L213" s="9">
        <v>83</v>
      </c>
      <c r="M213" s="9">
        <v>66</v>
      </c>
      <c r="N213" s="14">
        <f t="shared" si="9"/>
        <v>72.428571428571431</v>
      </c>
      <c r="O213" s="10">
        <v>57.94285714285715</v>
      </c>
      <c r="P213" s="11">
        <v>96</v>
      </c>
      <c r="Q213" s="12">
        <v>0</v>
      </c>
      <c r="R213" s="10">
        <f t="shared" si="10"/>
        <v>96</v>
      </c>
      <c r="S213" s="10">
        <f t="shared" si="11"/>
        <v>9.6000000000000014</v>
      </c>
      <c r="T213" s="13">
        <v>67.542857142857144</v>
      </c>
    </row>
    <row r="214" spans="1:20" ht="15.6">
      <c r="A214" s="4" t="s">
        <v>451</v>
      </c>
      <c r="B214" s="9">
        <v>117</v>
      </c>
      <c r="C214" s="9" t="s">
        <v>452</v>
      </c>
      <c r="D214" s="9" t="s">
        <v>142</v>
      </c>
      <c r="E214" s="9" t="s">
        <v>161</v>
      </c>
      <c r="F214" s="9" t="s">
        <v>162</v>
      </c>
      <c r="G214" s="9">
        <v>68</v>
      </c>
      <c r="H214" s="9">
        <v>72</v>
      </c>
      <c r="I214" s="9">
        <v>80</v>
      </c>
      <c r="J214" s="9">
        <v>70</v>
      </c>
      <c r="K214" s="9">
        <v>86</v>
      </c>
      <c r="L214" s="9">
        <v>79</v>
      </c>
      <c r="M214" s="9">
        <v>69</v>
      </c>
      <c r="N214" s="14">
        <f t="shared" si="9"/>
        <v>74.857142857142861</v>
      </c>
      <c r="O214" s="10">
        <v>59.885714285714293</v>
      </c>
      <c r="P214" s="11">
        <v>80</v>
      </c>
      <c r="Q214" s="12">
        <v>44</v>
      </c>
      <c r="R214" s="10">
        <f t="shared" si="10"/>
        <v>124</v>
      </c>
      <c r="S214" s="10">
        <f t="shared" si="11"/>
        <v>12.4</v>
      </c>
      <c r="T214" s="13">
        <v>72.285714285714292</v>
      </c>
    </row>
    <row r="215" spans="1:20" ht="15.6">
      <c r="A215" s="4" t="s">
        <v>453</v>
      </c>
      <c r="B215" s="9">
        <v>117</v>
      </c>
      <c r="C215" s="9" t="s">
        <v>454</v>
      </c>
      <c r="D215" s="9" t="s">
        <v>108</v>
      </c>
      <c r="E215" s="9" t="s">
        <v>161</v>
      </c>
      <c r="F215" s="9" t="s">
        <v>162</v>
      </c>
      <c r="G215" s="9">
        <v>69</v>
      </c>
      <c r="H215" s="9">
        <v>74</v>
      </c>
      <c r="I215" s="9">
        <v>89</v>
      </c>
      <c r="J215" s="9">
        <v>70</v>
      </c>
      <c r="K215" s="9">
        <v>78</v>
      </c>
      <c r="L215" s="9">
        <v>85</v>
      </c>
      <c r="M215" s="9">
        <v>71</v>
      </c>
      <c r="N215" s="14">
        <f t="shared" si="9"/>
        <v>76.571428571428569</v>
      </c>
      <c r="O215" s="10">
        <v>61.25714285714286</v>
      </c>
      <c r="P215" s="11">
        <v>100</v>
      </c>
      <c r="Q215" s="12">
        <v>45</v>
      </c>
      <c r="R215" s="10">
        <f t="shared" si="10"/>
        <v>145</v>
      </c>
      <c r="S215" s="10">
        <f t="shared" si="11"/>
        <v>14.5</v>
      </c>
      <c r="T215" s="13">
        <v>75.757142857142867</v>
      </c>
    </row>
    <row r="216" spans="1:20" ht="15.6">
      <c r="A216" s="4" t="s">
        <v>455</v>
      </c>
      <c r="B216" s="9">
        <v>117</v>
      </c>
      <c r="C216" s="9" t="s">
        <v>456</v>
      </c>
      <c r="D216" s="9" t="s">
        <v>108</v>
      </c>
      <c r="E216" s="9" t="s">
        <v>161</v>
      </c>
      <c r="F216" s="9" t="s">
        <v>162</v>
      </c>
      <c r="G216" s="9">
        <v>77</v>
      </c>
      <c r="H216" s="9">
        <v>57</v>
      </c>
      <c r="I216" s="9">
        <v>85</v>
      </c>
      <c r="J216" s="9">
        <v>71</v>
      </c>
      <c r="K216" s="9">
        <v>82</v>
      </c>
      <c r="L216" s="9">
        <v>83</v>
      </c>
      <c r="M216" s="9">
        <v>74</v>
      </c>
      <c r="N216" s="14">
        <f t="shared" si="9"/>
        <v>75.571428571428569</v>
      </c>
      <c r="O216" s="10">
        <v>60.457142857142856</v>
      </c>
      <c r="P216" s="11">
        <v>80</v>
      </c>
      <c r="Q216" s="12">
        <v>0</v>
      </c>
      <c r="R216" s="10">
        <f t="shared" si="10"/>
        <v>80</v>
      </c>
      <c r="S216" s="10">
        <f t="shared" si="11"/>
        <v>8</v>
      </c>
      <c r="T216" s="13">
        <v>68.457142857142856</v>
      </c>
    </row>
    <row r="217" spans="1:20" ht="15.6">
      <c r="A217" s="4" t="s">
        <v>457</v>
      </c>
      <c r="B217" s="9">
        <v>117</v>
      </c>
      <c r="C217" s="9" t="s">
        <v>458</v>
      </c>
      <c r="D217" s="9" t="s">
        <v>108</v>
      </c>
      <c r="E217" s="9" t="s">
        <v>161</v>
      </c>
      <c r="F217" s="9" t="s">
        <v>162</v>
      </c>
      <c r="G217" s="9">
        <v>82</v>
      </c>
      <c r="H217" s="9">
        <v>63</v>
      </c>
      <c r="I217" s="9">
        <v>0</v>
      </c>
      <c r="J217" s="9">
        <v>80</v>
      </c>
      <c r="K217" s="9">
        <v>59</v>
      </c>
      <c r="L217" s="9">
        <v>30</v>
      </c>
      <c r="M217" s="9">
        <v>59</v>
      </c>
      <c r="N217" s="14">
        <f t="shared" si="9"/>
        <v>53.285714285714285</v>
      </c>
      <c r="O217" s="10">
        <v>42.628571428571433</v>
      </c>
      <c r="P217" s="11">
        <v>80</v>
      </c>
      <c r="Q217" s="12">
        <v>0</v>
      </c>
      <c r="R217" s="10">
        <f t="shared" si="10"/>
        <v>80</v>
      </c>
      <c r="S217" s="10">
        <f t="shared" si="11"/>
        <v>8</v>
      </c>
      <c r="T217" s="13">
        <v>50.628571428571433</v>
      </c>
    </row>
    <row r="218" spans="1:20" ht="15.6">
      <c r="A218" s="4" t="s">
        <v>459</v>
      </c>
      <c r="B218" s="9">
        <v>117</v>
      </c>
      <c r="C218" s="9" t="s">
        <v>460</v>
      </c>
      <c r="D218" s="9" t="s">
        <v>108</v>
      </c>
      <c r="E218" s="9" t="s">
        <v>161</v>
      </c>
      <c r="F218" s="9" t="s">
        <v>162</v>
      </c>
      <c r="G218" s="9">
        <v>59</v>
      </c>
      <c r="H218" s="9">
        <v>63</v>
      </c>
      <c r="I218" s="9">
        <v>79</v>
      </c>
      <c r="J218" s="9">
        <v>70</v>
      </c>
      <c r="K218" s="9">
        <v>79</v>
      </c>
      <c r="L218" s="9">
        <v>74</v>
      </c>
      <c r="M218" s="9">
        <v>56</v>
      </c>
      <c r="N218" s="14">
        <f t="shared" si="9"/>
        <v>68.571428571428569</v>
      </c>
      <c r="O218" s="10">
        <v>54.857142857142861</v>
      </c>
      <c r="P218" s="11">
        <v>80</v>
      </c>
      <c r="Q218" s="12">
        <v>44.4</v>
      </c>
      <c r="R218" s="10">
        <f t="shared" si="10"/>
        <v>124.4</v>
      </c>
      <c r="S218" s="10">
        <f t="shared" si="11"/>
        <v>12.440000000000001</v>
      </c>
      <c r="T218" s="13">
        <v>67.297142857142859</v>
      </c>
    </row>
    <row r="219" spans="1:20" ht="15.6">
      <c r="A219" s="4" t="s">
        <v>461</v>
      </c>
      <c r="B219" s="9">
        <v>117</v>
      </c>
      <c r="C219" s="9" t="s">
        <v>462</v>
      </c>
      <c r="D219" s="9" t="s">
        <v>108</v>
      </c>
      <c r="E219" s="9" t="s">
        <v>161</v>
      </c>
      <c r="F219" s="9" t="s">
        <v>162</v>
      </c>
      <c r="G219" s="9">
        <v>72</v>
      </c>
      <c r="H219" s="9">
        <v>65</v>
      </c>
      <c r="I219" s="9">
        <v>80</v>
      </c>
      <c r="J219" s="9">
        <v>69</v>
      </c>
      <c r="K219" s="9">
        <v>81</v>
      </c>
      <c r="L219" s="9">
        <v>71</v>
      </c>
      <c r="M219" s="9">
        <v>72</v>
      </c>
      <c r="N219" s="14">
        <f t="shared" si="9"/>
        <v>72.857142857142861</v>
      </c>
      <c r="O219" s="10">
        <v>58.285714285714292</v>
      </c>
      <c r="P219" s="11">
        <v>80</v>
      </c>
      <c r="Q219" s="12">
        <v>44.4</v>
      </c>
      <c r="R219" s="10">
        <f t="shared" si="10"/>
        <v>124.4</v>
      </c>
      <c r="S219" s="10">
        <f t="shared" si="11"/>
        <v>12.440000000000001</v>
      </c>
      <c r="T219" s="13">
        <v>70.72571428571429</v>
      </c>
    </row>
    <row r="220" spans="1:20" ht="15.6">
      <c r="A220" s="4" t="s">
        <v>463</v>
      </c>
      <c r="B220" s="9">
        <v>117</v>
      </c>
      <c r="C220" s="9" t="s">
        <v>464</v>
      </c>
      <c r="D220" s="9" t="s">
        <v>108</v>
      </c>
      <c r="E220" s="9" t="s">
        <v>161</v>
      </c>
      <c r="F220" s="9" t="s">
        <v>162</v>
      </c>
      <c r="G220" s="9">
        <v>69</v>
      </c>
      <c r="H220" s="9">
        <v>68</v>
      </c>
      <c r="I220" s="9">
        <v>74</v>
      </c>
      <c r="J220" s="9">
        <v>76</v>
      </c>
      <c r="K220" s="9">
        <v>79</v>
      </c>
      <c r="L220" s="9">
        <v>74</v>
      </c>
      <c r="M220" s="9">
        <v>73</v>
      </c>
      <c r="N220" s="14">
        <f t="shared" si="9"/>
        <v>73.285714285714292</v>
      </c>
      <c r="O220" s="10">
        <v>58.628571428571433</v>
      </c>
      <c r="P220" s="11">
        <v>80</v>
      </c>
      <c r="Q220" s="12">
        <v>41</v>
      </c>
      <c r="R220" s="10">
        <f t="shared" si="10"/>
        <v>121</v>
      </c>
      <c r="S220" s="10">
        <f t="shared" si="11"/>
        <v>12.100000000000001</v>
      </c>
      <c r="T220" s="13">
        <v>70.728571428571428</v>
      </c>
    </row>
    <row r="221" spans="1:20" ht="15.6">
      <c r="A221" s="4" t="s">
        <v>465</v>
      </c>
      <c r="B221" s="9">
        <v>117</v>
      </c>
      <c r="C221" s="9" t="s">
        <v>466</v>
      </c>
      <c r="D221" s="9" t="s">
        <v>108</v>
      </c>
      <c r="E221" s="9" t="s">
        <v>161</v>
      </c>
      <c r="F221" s="9" t="s">
        <v>162</v>
      </c>
      <c r="G221" s="9">
        <v>72</v>
      </c>
      <c r="H221" s="9">
        <v>69</v>
      </c>
      <c r="I221" s="9">
        <v>76</v>
      </c>
      <c r="J221" s="9">
        <v>68</v>
      </c>
      <c r="K221" s="9">
        <v>76</v>
      </c>
      <c r="L221" s="9">
        <v>80</v>
      </c>
      <c r="M221" s="9">
        <v>76</v>
      </c>
      <c r="N221" s="14">
        <f t="shared" si="9"/>
        <v>73.857142857142861</v>
      </c>
      <c r="O221" s="10">
        <v>59.085714285714289</v>
      </c>
      <c r="P221" s="11">
        <v>80</v>
      </c>
      <c r="Q221" s="12">
        <v>44</v>
      </c>
      <c r="R221" s="10">
        <f t="shared" si="10"/>
        <v>124</v>
      </c>
      <c r="S221" s="10">
        <f t="shared" si="11"/>
        <v>12.4</v>
      </c>
      <c r="T221" s="13">
        <v>71.485714285714295</v>
      </c>
    </row>
    <row r="222" spans="1:20" ht="15.6">
      <c r="A222" s="4" t="s">
        <v>467</v>
      </c>
      <c r="B222" s="9">
        <v>117</v>
      </c>
      <c r="C222" s="9" t="s">
        <v>468</v>
      </c>
      <c r="D222" s="9" t="s">
        <v>108</v>
      </c>
      <c r="E222" s="9" t="s">
        <v>161</v>
      </c>
      <c r="F222" s="9" t="s">
        <v>162</v>
      </c>
      <c r="G222" s="9">
        <v>68</v>
      </c>
      <c r="H222" s="9">
        <v>66</v>
      </c>
      <c r="I222" s="9">
        <v>64</v>
      </c>
      <c r="J222" s="9">
        <v>71</v>
      </c>
      <c r="K222" s="9">
        <v>74</v>
      </c>
      <c r="L222" s="9">
        <v>73</v>
      </c>
      <c r="M222" s="9">
        <v>63</v>
      </c>
      <c r="N222" s="14">
        <f t="shared" si="9"/>
        <v>68.428571428571431</v>
      </c>
      <c r="O222" s="10">
        <v>54.742857142857147</v>
      </c>
      <c r="P222" s="11">
        <v>80</v>
      </c>
      <c r="Q222" s="12">
        <v>44</v>
      </c>
      <c r="R222" s="10">
        <f t="shared" si="10"/>
        <v>124</v>
      </c>
      <c r="S222" s="10">
        <f t="shared" si="11"/>
        <v>12.4</v>
      </c>
      <c r="T222" s="13">
        <v>67.142857142857153</v>
      </c>
    </row>
    <row r="223" spans="1:20" ht="15.6">
      <c r="A223" s="4" t="s">
        <v>469</v>
      </c>
      <c r="B223" s="9">
        <v>117</v>
      </c>
      <c r="C223" s="9" t="s">
        <v>470</v>
      </c>
      <c r="D223" s="9" t="s">
        <v>108</v>
      </c>
      <c r="E223" s="9" t="s">
        <v>161</v>
      </c>
      <c r="F223" s="9" t="s">
        <v>162</v>
      </c>
      <c r="G223" s="9">
        <v>84</v>
      </c>
      <c r="H223" s="9">
        <v>72</v>
      </c>
      <c r="I223" s="9">
        <v>82</v>
      </c>
      <c r="J223" s="9">
        <v>80</v>
      </c>
      <c r="K223" s="9">
        <v>81</v>
      </c>
      <c r="L223" s="9">
        <v>90</v>
      </c>
      <c r="M223" s="9">
        <v>85</v>
      </c>
      <c r="N223" s="14">
        <f t="shared" si="9"/>
        <v>82</v>
      </c>
      <c r="O223" s="10">
        <v>65.600000000000009</v>
      </c>
      <c r="P223" s="11">
        <v>110</v>
      </c>
      <c r="Q223" s="12">
        <v>0</v>
      </c>
      <c r="R223" s="10">
        <f t="shared" si="10"/>
        <v>110</v>
      </c>
      <c r="S223" s="10">
        <f t="shared" si="11"/>
        <v>11</v>
      </c>
      <c r="T223" s="13">
        <v>76.600000000000009</v>
      </c>
    </row>
    <row r="224" spans="1:20" ht="15.6">
      <c r="A224" s="4" t="s">
        <v>471</v>
      </c>
      <c r="B224" s="9">
        <v>117</v>
      </c>
      <c r="C224" s="9" t="s">
        <v>472</v>
      </c>
      <c r="D224" s="9" t="s">
        <v>108</v>
      </c>
      <c r="E224" s="9" t="s">
        <v>161</v>
      </c>
      <c r="F224" s="9" t="s">
        <v>162</v>
      </c>
      <c r="G224" s="9">
        <v>63</v>
      </c>
      <c r="H224" s="9">
        <v>70</v>
      </c>
      <c r="I224" s="9">
        <v>69</v>
      </c>
      <c r="J224" s="9">
        <v>72</v>
      </c>
      <c r="K224" s="9">
        <v>82</v>
      </c>
      <c r="L224" s="9">
        <v>71</v>
      </c>
      <c r="M224" s="9">
        <v>73</v>
      </c>
      <c r="N224" s="14">
        <f t="shared" si="9"/>
        <v>71.428571428571431</v>
      </c>
      <c r="O224" s="10">
        <v>57.142857142857146</v>
      </c>
      <c r="P224" s="11">
        <v>80</v>
      </c>
      <c r="Q224" s="12">
        <v>44.4</v>
      </c>
      <c r="R224" s="10">
        <f t="shared" si="10"/>
        <v>124.4</v>
      </c>
      <c r="S224" s="10">
        <f t="shared" si="11"/>
        <v>12.440000000000001</v>
      </c>
      <c r="T224" s="13">
        <v>69.582857142857151</v>
      </c>
    </row>
    <row r="225" spans="1:20" ht="15.6">
      <c r="A225" s="4" t="s">
        <v>473</v>
      </c>
      <c r="B225" s="9">
        <v>117</v>
      </c>
      <c r="C225" s="9" t="s">
        <v>474</v>
      </c>
      <c r="D225" s="9" t="s">
        <v>108</v>
      </c>
      <c r="E225" s="9" t="s">
        <v>161</v>
      </c>
      <c r="F225" s="9" t="s">
        <v>162</v>
      </c>
      <c r="G225" s="9">
        <v>64</v>
      </c>
      <c r="H225" s="9">
        <v>65</v>
      </c>
      <c r="I225" s="9">
        <v>77</v>
      </c>
      <c r="J225" s="9">
        <v>79</v>
      </c>
      <c r="K225" s="9">
        <v>78</v>
      </c>
      <c r="L225" s="9">
        <v>75</v>
      </c>
      <c r="M225" s="9">
        <v>63</v>
      </c>
      <c r="N225" s="14">
        <f t="shared" si="9"/>
        <v>71.571428571428569</v>
      </c>
      <c r="O225" s="10">
        <v>57.25714285714286</v>
      </c>
      <c r="P225" s="11">
        <v>80</v>
      </c>
      <c r="Q225" s="12">
        <v>0</v>
      </c>
      <c r="R225" s="10">
        <f t="shared" si="10"/>
        <v>80</v>
      </c>
      <c r="S225" s="10">
        <f t="shared" si="11"/>
        <v>8</v>
      </c>
      <c r="T225" s="13">
        <v>65.257142857142867</v>
      </c>
    </row>
    <row r="226" spans="1:20" ht="15.6">
      <c r="A226" s="4" t="s">
        <v>475</v>
      </c>
      <c r="B226" s="9">
        <v>117</v>
      </c>
      <c r="C226" s="9" t="s">
        <v>476</v>
      </c>
      <c r="D226" s="9" t="s">
        <v>108</v>
      </c>
      <c r="E226" s="9" t="s">
        <v>161</v>
      </c>
      <c r="F226" s="9" t="s">
        <v>162</v>
      </c>
      <c r="G226" s="9">
        <v>54</v>
      </c>
      <c r="H226" s="9">
        <v>60</v>
      </c>
      <c r="I226" s="9">
        <v>75</v>
      </c>
      <c r="J226" s="9">
        <v>59</v>
      </c>
      <c r="K226" s="9">
        <v>82</v>
      </c>
      <c r="L226" s="9">
        <v>73</v>
      </c>
      <c r="M226" s="9">
        <v>62</v>
      </c>
      <c r="N226" s="14">
        <f t="shared" si="9"/>
        <v>66.428571428571431</v>
      </c>
      <c r="O226" s="10">
        <v>53.142857142857146</v>
      </c>
      <c r="P226" s="11">
        <v>80</v>
      </c>
      <c r="Q226" s="12">
        <v>44.8</v>
      </c>
      <c r="R226" s="10">
        <f t="shared" si="10"/>
        <v>124.8</v>
      </c>
      <c r="S226" s="10">
        <f t="shared" si="11"/>
        <v>12.48</v>
      </c>
      <c r="T226" s="13">
        <v>65.622857142857143</v>
      </c>
    </row>
    <row r="227" spans="1:20" ht="15.6">
      <c r="A227" s="4" t="s">
        <v>477</v>
      </c>
      <c r="B227" s="9">
        <v>117</v>
      </c>
      <c r="C227" s="9" t="s">
        <v>478</v>
      </c>
      <c r="D227" s="9" t="s">
        <v>108</v>
      </c>
      <c r="E227" s="9" t="s">
        <v>161</v>
      </c>
      <c r="F227" s="9" t="s">
        <v>162</v>
      </c>
      <c r="G227" s="9">
        <v>57</v>
      </c>
      <c r="H227" s="9">
        <v>67</v>
      </c>
      <c r="I227" s="9">
        <v>74</v>
      </c>
      <c r="J227" s="9">
        <v>74</v>
      </c>
      <c r="K227" s="9">
        <v>76</v>
      </c>
      <c r="L227" s="9">
        <v>77</v>
      </c>
      <c r="M227" s="9">
        <v>69</v>
      </c>
      <c r="N227" s="14">
        <f t="shared" si="9"/>
        <v>70.571428571428569</v>
      </c>
      <c r="O227" s="10">
        <v>56.457142857142856</v>
      </c>
      <c r="P227" s="11">
        <v>80</v>
      </c>
      <c r="Q227" s="12">
        <v>0</v>
      </c>
      <c r="R227" s="10">
        <f t="shared" si="10"/>
        <v>80</v>
      </c>
      <c r="S227" s="10">
        <f t="shared" si="11"/>
        <v>8</v>
      </c>
      <c r="T227" s="13">
        <v>64.457142857142856</v>
      </c>
    </row>
    <row r="228" spans="1:20" ht="15.6">
      <c r="A228" s="4" t="s">
        <v>479</v>
      </c>
      <c r="B228" s="9">
        <v>117</v>
      </c>
      <c r="C228" s="9" t="s">
        <v>480</v>
      </c>
      <c r="D228" s="9" t="s">
        <v>108</v>
      </c>
      <c r="E228" s="9" t="s">
        <v>161</v>
      </c>
      <c r="F228" s="9" t="s">
        <v>162</v>
      </c>
      <c r="G228" s="9">
        <v>68</v>
      </c>
      <c r="H228" s="9">
        <v>62</v>
      </c>
      <c r="I228" s="9">
        <v>77</v>
      </c>
      <c r="J228" s="9">
        <v>63</v>
      </c>
      <c r="K228" s="9">
        <v>84</v>
      </c>
      <c r="L228" s="9">
        <v>77</v>
      </c>
      <c r="M228" s="9">
        <v>66</v>
      </c>
      <c r="N228" s="14">
        <f t="shared" si="9"/>
        <v>71</v>
      </c>
      <c r="O228" s="10">
        <v>56.800000000000004</v>
      </c>
      <c r="P228" s="11">
        <v>80</v>
      </c>
      <c r="Q228" s="12">
        <v>44</v>
      </c>
      <c r="R228" s="10">
        <f t="shared" si="10"/>
        <v>124</v>
      </c>
      <c r="S228" s="10">
        <f t="shared" si="11"/>
        <v>12.4</v>
      </c>
      <c r="T228" s="13">
        <v>69.2</v>
      </c>
    </row>
    <row r="229" spans="1:20" ht="15.6">
      <c r="O229" s="10"/>
    </row>
    <row r="239" spans="1:20">
      <c r="M239" s="15"/>
      <c r="N239" s="15"/>
      <c r="O239" s="15"/>
    </row>
    <row r="240" spans="1:20" ht="15.6">
      <c r="K240" s="10"/>
      <c r="L240" s="10"/>
      <c r="M240" s="15"/>
      <c r="N240" s="15"/>
      <c r="O240" s="15"/>
    </row>
    <row r="241" spans="9:19" ht="15.6">
      <c r="K241" s="10"/>
      <c r="L241" s="10"/>
      <c r="M241" s="15"/>
      <c r="N241" s="15"/>
      <c r="O241" s="15"/>
    </row>
    <row r="242" spans="9:19" ht="15.6">
      <c r="K242" s="10"/>
      <c r="L242" s="10"/>
      <c r="M242" s="15"/>
      <c r="N242" s="15"/>
      <c r="O242" s="15"/>
    </row>
    <row r="243" spans="9:19" ht="15.6">
      <c r="I243" s="13"/>
      <c r="K243" s="10"/>
      <c r="L243" s="10"/>
      <c r="M243" s="15"/>
      <c r="N243" s="15"/>
      <c r="O243" s="15"/>
      <c r="P243" s="2"/>
      <c r="Q243" s="2"/>
      <c r="R243" s="2"/>
      <c r="S243" s="2"/>
    </row>
    <row r="244" spans="9:19" ht="15.6">
      <c r="I244" s="13"/>
      <c r="K244" s="10"/>
      <c r="L244" s="10"/>
      <c r="M244" s="15"/>
      <c r="N244" s="15"/>
      <c r="O244" s="15"/>
      <c r="P244" s="2"/>
      <c r="Q244" s="2"/>
      <c r="R244" s="2"/>
      <c r="S244" s="2"/>
    </row>
    <row r="245" spans="9:19" ht="15.6">
      <c r="I245" s="13"/>
      <c r="K245" s="10"/>
      <c r="L245" s="10"/>
      <c r="M245" s="15"/>
      <c r="N245" s="15"/>
      <c r="O245" s="15"/>
      <c r="P245" s="2"/>
      <c r="Q245" s="2"/>
      <c r="R245" s="2"/>
      <c r="S245" s="2"/>
    </row>
    <row r="246" spans="9:19" ht="15.6">
      <c r="I246" s="13"/>
      <c r="K246" s="10"/>
      <c r="L246" s="10"/>
      <c r="M246" s="15"/>
      <c r="N246" s="15"/>
      <c r="O246" s="15"/>
      <c r="P246" s="2"/>
      <c r="Q246" s="2"/>
      <c r="R246" s="2"/>
      <c r="S246" s="2"/>
    </row>
    <row r="247" spans="9:19" ht="15.6">
      <c r="I247" s="13"/>
      <c r="K247" s="10"/>
      <c r="L247" s="10"/>
      <c r="M247" s="15"/>
      <c r="N247" s="15"/>
      <c r="O247" s="15"/>
      <c r="P247" s="2"/>
      <c r="Q247" s="2"/>
      <c r="R247" s="2"/>
      <c r="S247" s="2"/>
    </row>
    <row r="248" spans="9:19" ht="15.6">
      <c r="I248" s="13"/>
      <c r="K248" s="10"/>
      <c r="L248" s="10"/>
      <c r="M248" s="15"/>
      <c r="N248" s="15"/>
      <c r="O248" s="15"/>
      <c r="P248" s="2"/>
      <c r="Q248" s="2"/>
      <c r="R248" s="2"/>
      <c r="S248" s="2"/>
    </row>
    <row r="249" spans="9:19" ht="15.6">
      <c r="I249" s="13"/>
      <c r="K249" s="10"/>
      <c r="L249" s="10"/>
      <c r="M249" s="15"/>
      <c r="N249" s="15"/>
      <c r="O249" s="15"/>
      <c r="P249" s="2"/>
      <c r="Q249" s="2"/>
      <c r="R249" s="2"/>
      <c r="S249" s="2"/>
    </row>
    <row r="250" spans="9:19" ht="15.6">
      <c r="I250" s="13"/>
      <c r="K250" s="10"/>
      <c r="L250" s="10"/>
      <c r="M250" s="15"/>
      <c r="N250" s="15"/>
      <c r="O250" s="15"/>
      <c r="P250" s="2"/>
      <c r="Q250" s="2"/>
      <c r="R250" s="2"/>
      <c r="S250" s="2"/>
    </row>
    <row r="251" spans="9:19" ht="15.6">
      <c r="I251" s="13"/>
      <c r="K251" s="10"/>
      <c r="L251" s="10"/>
      <c r="M251" s="15"/>
      <c r="N251" s="15"/>
      <c r="O251" s="15"/>
      <c r="P251" s="2"/>
      <c r="Q251" s="2"/>
      <c r="R251" s="2"/>
      <c r="S251" s="2"/>
    </row>
    <row r="252" spans="9:19" ht="15.6">
      <c r="I252" s="13"/>
      <c r="K252" s="10"/>
      <c r="L252" s="10"/>
      <c r="M252" s="15"/>
      <c r="N252" s="15"/>
      <c r="O252" s="15"/>
      <c r="P252" s="2"/>
      <c r="Q252" s="2"/>
      <c r="R252" s="2"/>
      <c r="S252" s="2"/>
    </row>
    <row r="253" spans="9:19" ht="15.6">
      <c r="I253" s="13"/>
      <c r="K253" s="10"/>
      <c r="L253" s="10"/>
      <c r="M253" s="15"/>
      <c r="N253" s="15"/>
      <c r="O253" s="15"/>
      <c r="P253" s="2"/>
      <c r="Q253" s="2"/>
      <c r="R253" s="2"/>
      <c r="S253" s="2"/>
    </row>
    <row r="254" spans="9:19" ht="15.6">
      <c r="I254" s="13"/>
      <c r="K254" s="10"/>
      <c r="L254" s="10"/>
      <c r="M254" s="15"/>
      <c r="N254" s="15"/>
      <c r="O254" s="15"/>
      <c r="P254" s="2"/>
      <c r="Q254" s="2"/>
      <c r="R254" s="2"/>
      <c r="S254" s="2"/>
    </row>
    <row r="255" spans="9:19" ht="15.6">
      <c r="I255" s="13"/>
      <c r="K255" s="10"/>
      <c r="L255" s="10"/>
      <c r="M255" s="15"/>
      <c r="N255" s="15"/>
      <c r="O255" s="15"/>
      <c r="P255" s="2"/>
      <c r="Q255" s="2"/>
      <c r="R255" s="2"/>
      <c r="S255" s="2"/>
    </row>
    <row r="256" spans="9:19" ht="15.6">
      <c r="I256" s="13"/>
      <c r="K256" s="10"/>
      <c r="L256" s="10"/>
      <c r="M256" s="15"/>
      <c r="N256" s="15"/>
      <c r="O256" s="15"/>
      <c r="P256" s="2"/>
      <c r="Q256" s="2"/>
      <c r="R256" s="2"/>
      <c r="S256" s="2"/>
    </row>
    <row r="257" spans="9:19" ht="15.6">
      <c r="I257" s="13"/>
      <c r="K257" s="10"/>
      <c r="L257" s="10"/>
      <c r="M257" s="15"/>
      <c r="N257" s="15"/>
      <c r="O257" s="15"/>
      <c r="P257" s="2"/>
      <c r="Q257" s="2"/>
      <c r="R257" s="2"/>
      <c r="S257" s="2"/>
    </row>
    <row r="258" spans="9:19" ht="15.6">
      <c r="I258" s="13"/>
      <c r="K258" s="10"/>
      <c r="L258" s="10"/>
      <c r="M258" s="15"/>
      <c r="N258" s="15"/>
      <c r="O258" s="15"/>
      <c r="P258" s="2"/>
      <c r="Q258" s="2"/>
      <c r="R258" s="2"/>
      <c r="S258" s="2"/>
    </row>
    <row r="259" spans="9:19" ht="15.6">
      <c r="I259" s="13"/>
      <c r="K259" s="10"/>
      <c r="L259" s="10"/>
      <c r="M259" s="15"/>
      <c r="N259" s="15"/>
      <c r="O259" s="15"/>
      <c r="P259" s="2"/>
      <c r="Q259" s="2"/>
      <c r="R259" s="2"/>
      <c r="S259" s="2"/>
    </row>
    <row r="260" spans="9:19" ht="15.6">
      <c r="I260" s="13"/>
      <c r="K260" s="10"/>
      <c r="L260" s="10"/>
      <c r="M260" s="15"/>
      <c r="N260" s="15"/>
      <c r="O260" s="15"/>
      <c r="P260" s="2"/>
      <c r="Q260" s="2"/>
      <c r="R260" s="2"/>
      <c r="S260" s="2"/>
    </row>
    <row r="261" spans="9:19" ht="15.6">
      <c r="I261" s="13"/>
      <c r="K261" s="10"/>
      <c r="L261" s="10"/>
      <c r="M261" s="15"/>
      <c r="N261" s="15"/>
      <c r="O261" s="15"/>
      <c r="P261" s="2"/>
      <c r="Q261" s="2"/>
      <c r="R261" s="2"/>
      <c r="S261" s="2"/>
    </row>
    <row r="262" spans="9:19" ht="15.6">
      <c r="I262" s="13"/>
      <c r="K262" s="10"/>
      <c r="L262" s="10"/>
      <c r="M262" s="15"/>
      <c r="N262" s="15"/>
      <c r="O262" s="15"/>
      <c r="P262" s="2"/>
      <c r="Q262" s="2"/>
      <c r="R262" s="2"/>
      <c r="S262" s="2"/>
    </row>
    <row r="263" spans="9:19" ht="15.6">
      <c r="I263" s="13"/>
      <c r="K263" s="10"/>
      <c r="L263" s="10"/>
      <c r="M263" s="15"/>
      <c r="N263" s="15"/>
      <c r="O263" s="15"/>
      <c r="P263" s="2"/>
      <c r="Q263" s="2"/>
      <c r="R263" s="2"/>
      <c r="S263" s="2"/>
    </row>
    <row r="264" spans="9:19" ht="15.6">
      <c r="I264" s="13"/>
      <c r="K264" s="10"/>
      <c r="L264" s="10"/>
      <c r="M264" s="15"/>
      <c r="N264" s="15"/>
      <c r="O264" s="15"/>
      <c r="P264" s="2"/>
      <c r="Q264" s="2"/>
      <c r="R264" s="2"/>
      <c r="S264" s="2"/>
    </row>
    <row r="265" spans="9:19" ht="15.6">
      <c r="I265" s="13"/>
      <c r="K265" s="10"/>
      <c r="L265" s="10"/>
      <c r="M265" s="15"/>
      <c r="N265" s="15"/>
      <c r="O265" s="15"/>
      <c r="P265" s="2"/>
      <c r="Q265" s="2"/>
      <c r="R265" s="2"/>
      <c r="S265" s="2"/>
    </row>
    <row r="266" spans="9:19" ht="15.6">
      <c r="I266" s="13"/>
      <c r="K266" s="10"/>
      <c r="L266" s="10"/>
      <c r="M266" s="15"/>
      <c r="N266" s="15"/>
      <c r="O266" s="15"/>
      <c r="P266" s="2"/>
      <c r="Q266" s="2"/>
      <c r="R266" s="2"/>
      <c r="S266" s="2"/>
    </row>
    <row r="267" spans="9:19" ht="15.6">
      <c r="I267" s="13"/>
      <c r="K267" s="10"/>
      <c r="L267" s="10"/>
      <c r="M267" s="15"/>
      <c r="N267" s="15"/>
      <c r="O267" s="15"/>
      <c r="P267" s="2"/>
      <c r="Q267" s="2"/>
      <c r="R267" s="2"/>
      <c r="S267" s="2"/>
    </row>
    <row r="268" spans="9:19" ht="15.6">
      <c r="I268" s="13"/>
      <c r="K268" s="10"/>
      <c r="L268" s="10"/>
      <c r="M268" s="15"/>
      <c r="N268" s="15"/>
      <c r="O268" s="15"/>
      <c r="P268" s="2"/>
      <c r="Q268" s="2"/>
      <c r="R268" s="2"/>
      <c r="S268" s="2"/>
    </row>
    <row r="269" spans="9:19" ht="15.6">
      <c r="I269" s="13"/>
      <c r="K269" s="10"/>
      <c r="L269" s="10"/>
      <c r="M269" s="15"/>
      <c r="N269" s="15"/>
      <c r="O269" s="15"/>
      <c r="P269" s="2"/>
      <c r="Q269" s="2"/>
      <c r="R269" s="2"/>
      <c r="S269" s="2"/>
    </row>
    <row r="270" spans="9:19" ht="15.6">
      <c r="I270" s="13"/>
      <c r="K270" s="10"/>
      <c r="L270" s="10"/>
      <c r="M270" s="15"/>
      <c r="N270" s="15"/>
      <c r="O270" s="15"/>
      <c r="P270" s="2"/>
      <c r="Q270" s="2"/>
      <c r="R270" s="2"/>
      <c r="S270" s="2"/>
    </row>
    <row r="271" spans="9:19" ht="15.6">
      <c r="I271" s="13"/>
      <c r="K271" s="10"/>
      <c r="L271" s="10"/>
      <c r="M271" s="15"/>
      <c r="N271" s="15"/>
      <c r="O271" s="15"/>
      <c r="P271" s="2"/>
      <c r="Q271" s="2"/>
      <c r="R271" s="2"/>
      <c r="S271" s="2"/>
    </row>
    <row r="272" spans="9:19" ht="15.6">
      <c r="I272" s="13"/>
      <c r="K272" s="10"/>
      <c r="L272" s="10"/>
      <c r="M272" s="15"/>
      <c r="N272" s="15"/>
      <c r="O272" s="15"/>
      <c r="P272" s="2"/>
      <c r="Q272" s="2"/>
      <c r="R272" s="2"/>
      <c r="S272" s="2"/>
    </row>
    <row r="273" spans="9:19" ht="15.6">
      <c r="I273" s="13"/>
      <c r="K273" s="10"/>
      <c r="L273" s="10"/>
      <c r="M273" s="15"/>
      <c r="N273" s="15"/>
      <c r="O273" s="15"/>
      <c r="P273" s="2"/>
      <c r="Q273" s="2"/>
      <c r="R273" s="2"/>
      <c r="S273" s="2"/>
    </row>
    <row r="274" spans="9:19" ht="15.6">
      <c r="I274" s="13"/>
      <c r="K274" s="10"/>
      <c r="L274" s="10"/>
      <c r="M274" s="15"/>
      <c r="N274" s="15"/>
      <c r="O274" s="15"/>
      <c r="P274" s="2"/>
      <c r="Q274" s="2"/>
      <c r="R274" s="2"/>
      <c r="S274" s="2"/>
    </row>
    <row r="275" spans="9:19" ht="15.6">
      <c r="I275" s="13"/>
      <c r="K275" s="10"/>
      <c r="L275" s="10"/>
      <c r="M275" s="15"/>
      <c r="N275" s="15"/>
      <c r="O275" s="15"/>
      <c r="P275" s="2"/>
      <c r="Q275" s="2"/>
      <c r="R275" s="2"/>
      <c r="S275" s="2"/>
    </row>
    <row r="276" spans="9:19" ht="15.6">
      <c r="I276" s="13"/>
      <c r="K276" s="10"/>
      <c r="L276" s="10"/>
      <c r="M276" s="15"/>
      <c r="N276" s="15"/>
      <c r="O276" s="15"/>
      <c r="P276" s="2"/>
      <c r="Q276" s="2"/>
      <c r="R276" s="2"/>
      <c r="S276" s="2"/>
    </row>
    <row r="277" spans="9:19" ht="15.6">
      <c r="I277" s="13"/>
      <c r="K277" s="10"/>
      <c r="L277" s="10"/>
      <c r="M277" s="15"/>
      <c r="N277" s="15"/>
      <c r="O277" s="15"/>
      <c r="P277" s="2"/>
      <c r="Q277" s="2"/>
      <c r="R277" s="2"/>
      <c r="S277" s="2"/>
    </row>
    <row r="278" spans="9:19" ht="15.6">
      <c r="I278" s="13"/>
      <c r="K278" s="10"/>
      <c r="L278" s="10"/>
      <c r="M278" s="15"/>
      <c r="N278" s="15"/>
      <c r="O278" s="15"/>
      <c r="P278" s="2"/>
      <c r="Q278" s="2"/>
      <c r="R278" s="2"/>
      <c r="S278" s="2"/>
    </row>
    <row r="279" spans="9:19" ht="15.6">
      <c r="I279" s="13"/>
      <c r="K279" s="10"/>
      <c r="L279" s="10"/>
      <c r="M279" s="15"/>
      <c r="N279" s="15"/>
      <c r="O279" s="15"/>
      <c r="P279" s="2"/>
      <c r="Q279" s="2"/>
      <c r="R279" s="2"/>
      <c r="S279" s="2"/>
    </row>
    <row r="280" spans="9:19" ht="15.6">
      <c r="I280" s="13"/>
      <c r="K280" s="10"/>
      <c r="L280" s="10"/>
      <c r="M280" s="15"/>
      <c r="N280" s="15"/>
      <c r="O280" s="15"/>
      <c r="P280" s="2"/>
      <c r="Q280" s="2"/>
      <c r="R280" s="2"/>
      <c r="S280" s="2"/>
    </row>
    <row r="281" spans="9:19" ht="15.6">
      <c r="I281" s="13"/>
      <c r="K281" s="10"/>
      <c r="L281" s="10"/>
      <c r="M281" s="15"/>
      <c r="N281" s="15"/>
      <c r="O281" s="15"/>
      <c r="P281" s="2"/>
      <c r="Q281" s="2"/>
      <c r="R281" s="2"/>
      <c r="S281" s="2"/>
    </row>
    <row r="282" spans="9:19" ht="15.6">
      <c r="I282" s="13"/>
      <c r="K282" s="10"/>
      <c r="L282" s="10"/>
      <c r="M282" s="15"/>
      <c r="N282" s="15"/>
      <c r="O282" s="15"/>
      <c r="P282" s="2"/>
      <c r="Q282" s="2"/>
      <c r="R282" s="2"/>
      <c r="S282" s="2"/>
    </row>
    <row r="283" spans="9:19" ht="15.6">
      <c r="I283" s="13"/>
      <c r="K283" s="10"/>
      <c r="L283" s="10"/>
      <c r="M283" s="15"/>
      <c r="N283" s="15"/>
      <c r="O283" s="15"/>
      <c r="P283" s="2"/>
      <c r="Q283" s="2"/>
      <c r="R283" s="2"/>
      <c r="S283" s="2"/>
    </row>
    <row r="284" spans="9:19" ht="15.6">
      <c r="I284" s="13"/>
      <c r="K284" s="10"/>
      <c r="L284" s="10"/>
      <c r="M284" s="15"/>
      <c r="N284" s="15"/>
      <c r="O284" s="15"/>
      <c r="P284" s="2"/>
      <c r="Q284" s="2"/>
      <c r="R284" s="2"/>
      <c r="S284" s="2"/>
    </row>
    <row r="285" spans="9:19" ht="15.6">
      <c r="I285" s="13"/>
      <c r="K285" s="10"/>
      <c r="L285" s="10"/>
      <c r="M285" s="15"/>
      <c r="N285" s="15"/>
      <c r="O285" s="15"/>
      <c r="P285" s="2"/>
      <c r="Q285" s="2"/>
      <c r="R285" s="2"/>
      <c r="S285" s="2"/>
    </row>
    <row r="286" spans="9:19" ht="15.6">
      <c r="I286" s="13"/>
      <c r="K286" s="10"/>
      <c r="L286" s="10"/>
      <c r="M286" s="15"/>
      <c r="N286" s="15"/>
      <c r="O286" s="15"/>
      <c r="P286" s="2"/>
      <c r="Q286" s="2"/>
      <c r="R286" s="2"/>
      <c r="S286" s="2"/>
    </row>
    <row r="287" spans="9:19" ht="15.6">
      <c r="I287" s="13"/>
      <c r="K287" s="10"/>
      <c r="L287" s="10"/>
      <c r="M287" s="15"/>
      <c r="N287" s="15"/>
      <c r="O287" s="15"/>
      <c r="P287" s="2"/>
      <c r="Q287" s="2"/>
      <c r="R287" s="2"/>
      <c r="S287" s="2"/>
    </row>
    <row r="288" spans="9:19" ht="15.6">
      <c r="I288" s="13"/>
      <c r="K288" s="10"/>
      <c r="L288" s="10"/>
      <c r="M288" s="15"/>
      <c r="N288" s="15"/>
      <c r="O288" s="15"/>
      <c r="P288" s="2"/>
      <c r="Q288" s="2"/>
      <c r="R288" s="2"/>
      <c r="S288" s="2"/>
    </row>
    <row r="289" spans="9:19" ht="15.6">
      <c r="I289" s="13"/>
      <c r="K289" s="10"/>
      <c r="L289" s="10"/>
      <c r="M289" s="15"/>
      <c r="N289" s="15"/>
      <c r="O289" s="15"/>
      <c r="P289" s="2"/>
      <c r="Q289" s="2"/>
      <c r="R289" s="2"/>
      <c r="S289" s="2"/>
    </row>
    <row r="290" spans="9:19" ht="15.6">
      <c r="I290" s="13"/>
      <c r="K290" s="10"/>
      <c r="L290" s="10"/>
      <c r="M290" s="15"/>
      <c r="N290" s="15"/>
      <c r="O290" s="15"/>
      <c r="P290" s="2"/>
      <c r="Q290" s="2"/>
      <c r="R290" s="2"/>
      <c r="S290" s="2"/>
    </row>
    <row r="291" spans="9:19" ht="15.6">
      <c r="I291" s="13"/>
      <c r="K291" s="10"/>
      <c r="L291" s="10"/>
      <c r="M291" s="15"/>
      <c r="N291" s="15"/>
      <c r="O291" s="15"/>
      <c r="P291" s="2"/>
      <c r="Q291" s="2"/>
      <c r="R291" s="2"/>
      <c r="S291" s="2"/>
    </row>
    <row r="292" spans="9:19" ht="15.6">
      <c r="I292" s="13"/>
      <c r="K292" s="10"/>
      <c r="L292" s="10"/>
      <c r="M292" s="15"/>
      <c r="N292" s="15"/>
      <c r="O292" s="15"/>
      <c r="P292" s="2"/>
      <c r="Q292" s="2"/>
      <c r="R292" s="2"/>
      <c r="S292" s="2"/>
    </row>
    <row r="293" spans="9:19" ht="15.6">
      <c r="I293" s="13"/>
      <c r="K293" s="10"/>
      <c r="L293" s="10"/>
      <c r="M293" s="15"/>
      <c r="N293" s="15"/>
      <c r="O293" s="15"/>
      <c r="P293" s="2"/>
      <c r="Q293" s="2"/>
      <c r="R293" s="2"/>
      <c r="S293" s="2"/>
    </row>
    <row r="294" spans="9:19" ht="15.6">
      <c r="I294" s="13"/>
      <c r="K294" s="10"/>
      <c r="L294" s="10"/>
      <c r="M294" s="15"/>
      <c r="N294" s="15"/>
      <c r="O294" s="15"/>
      <c r="P294" s="2"/>
      <c r="Q294" s="2"/>
      <c r="R294" s="2"/>
      <c r="S294" s="2"/>
    </row>
    <row r="295" spans="9:19" ht="15.6">
      <c r="I295" s="13"/>
      <c r="K295" s="10"/>
      <c r="L295" s="10"/>
      <c r="M295" s="15"/>
      <c r="N295" s="15"/>
      <c r="O295" s="15"/>
      <c r="P295" s="2"/>
      <c r="Q295" s="2"/>
      <c r="R295" s="2"/>
      <c r="S295" s="2"/>
    </row>
    <row r="296" spans="9:19" ht="15.6">
      <c r="I296" s="13"/>
      <c r="K296" s="10"/>
      <c r="L296" s="10"/>
      <c r="M296" s="15"/>
      <c r="N296" s="15"/>
      <c r="O296" s="15"/>
      <c r="P296" s="2"/>
      <c r="Q296" s="2"/>
      <c r="R296" s="2"/>
      <c r="S296" s="2"/>
    </row>
    <row r="297" spans="9:19" ht="15.6">
      <c r="I297" s="13"/>
      <c r="K297" s="10"/>
      <c r="L297" s="10"/>
      <c r="M297" s="15"/>
      <c r="N297" s="15"/>
      <c r="O297" s="15"/>
      <c r="P297" s="2"/>
      <c r="Q297" s="2"/>
      <c r="R297" s="2"/>
      <c r="S297" s="2"/>
    </row>
    <row r="298" spans="9:19" ht="15.6">
      <c r="I298" s="13"/>
      <c r="K298" s="10"/>
      <c r="L298" s="10"/>
      <c r="M298" s="15"/>
      <c r="N298" s="15"/>
      <c r="O298" s="15"/>
      <c r="P298" s="2"/>
      <c r="Q298" s="2"/>
      <c r="R298" s="2"/>
      <c r="S298" s="2"/>
    </row>
    <row r="299" spans="9:19" ht="15.6">
      <c r="I299" s="13"/>
      <c r="K299" s="10"/>
      <c r="L299" s="10"/>
      <c r="M299" s="15"/>
      <c r="N299" s="15"/>
      <c r="O299" s="15"/>
      <c r="P299" s="2"/>
      <c r="Q299" s="2"/>
      <c r="R299" s="2"/>
      <c r="S299" s="2"/>
    </row>
    <row r="300" spans="9:19" ht="15.6">
      <c r="I300" s="13"/>
      <c r="K300" s="10"/>
      <c r="L300" s="10"/>
      <c r="M300" s="15"/>
      <c r="N300" s="15"/>
      <c r="O300" s="15"/>
      <c r="P300" s="2"/>
      <c r="Q300" s="2"/>
      <c r="R300" s="2"/>
      <c r="S300" s="2"/>
    </row>
    <row r="301" spans="9:19" ht="15.6">
      <c r="I301" s="13"/>
      <c r="K301" s="10"/>
      <c r="L301" s="10"/>
      <c r="M301" s="15"/>
      <c r="N301" s="15"/>
      <c r="O301" s="15"/>
      <c r="P301" s="2"/>
      <c r="Q301" s="2"/>
      <c r="R301" s="2"/>
      <c r="S301" s="2"/>
    </row>
    <row r="302" spans="9:19" ht="15.6">
      <c r="I302" s="13"/>
      <c r="K302" s="10"/>
      <c r="L302" s="10"/>
      <c r="M302" s="15"/>
      <c r="N302" s="15"/>
      <c r="O302" s="15"/>
      <c r="P302" s="2"/>
      <c r="Q302" s="2"/>
      <c r="R302" s="2"/>
      <c r="S302" s="2"/>
    </row>
    <row r="303" spans="9:19" ht="15.6">
      <c r="I303" s="13"/>
      <c r="K303" s="10"/>
      <c r="L303" s="10"/>
      <c r="M303" s="15"/>
      <c r="N303" s="15"/>
      <c r="O303" s="15"/>
      <c r="P303" s="2"/>
      <c r="Q303" s="2"/>
      <c r="R303" s="2"/>
      <c r="S303" s="2"/>
    </row>
    <row r="304" spans="9:19" ht="15.6">
      <c r="I304" s="13"/>
      <c r="K304" s="10"/>
      <c r="L304" s="10"/>
      <c r="M304" s="15"/>
      <c r="N304" s="15"/>
      <c r="O304" s="15"/>
      <c r="P304" s="2"/>
      <c r="Q304" s="2"/>
      <c r="R304" s="2"/>
      <c r="S304" s="2"/>
    </row>
    <row r="305" spans="9:19" ht="15.6">
      <c r="I305" s="13"/>
      <c r="K305" s="10"/>
      <c r="L305" s="10"/>
      <c r="M305" s="15"/>
      <c r="N305" s="15"/>
      <c r="O305" s="15"/>
      <c r="P305" s="2"/>
      <c r="Q305" s="2"/>
      <c r="R305" s="2"/>
      <c r="S305" s="2"/>
    </row>
    <row r="306" spans="9:19" ht="15.6">
      <c r="I306" s="13"/>
      <c r="K306" s="10"/>
      <c r="L306" s="10"/>
      <c r="M306" s="15"/>
      <c r="N306" s="15"/>
      <c r="O306" s="15"/>
      <c r="P306" s="2"/>
      <c r="Q306" s="2"/>
      <c r="R306" s="2"/>
      <c r="S306" s="2"/>
    </row>
    <row r="307" spans="9:19" ht="15.6">
      <c r="I307" s="13"/>
      <c r="K307" s="10"/>
      <c r="L307" s="10"/>
      <c r="M307" s="15"/>
      <c r="N307" s="15"/>
      <c r="O307" s="15"/>
      <c r="P307" s="2"/>
      <c r="Q307" s="2"/>
      <c r="R307" s="2"/>
      <c r="S307" s="2"/>
    </row>
    <row r="308" spans="9:19" ht="15.6">
      <c r="I308" s="13"/>
      <c r="K308" s="10"/>
      <c r="L308" s="10"/>
      <c r="M308" s="15"/>
      <c r="N308" s="15"/>
      <c r="O308" s="15"/>
      <c r="P308" s="2"/>
      <c r="Q308" s="2"/>
      <c r="R308" s="2"/>
      <c r="S308" s="2"/>
    </row>
    <row r="309" spans="9:19" ht="15.6">
      <c r="I309" s="13"/>
      <c r="K309" s="10"/>
      <c r="L309" s="10"/>
      <c r="M309" s="15"/>
      <c r="N309" s="15"/>
      <c r="O309" s="15"/>
      <c r="P309" s="2"/>
      <c r="Q309" s="2"/>
      <c r="R309" s="2"/>
      <c r="S309" s="2"/>
    </row>
    <row r="310" spans="9:19" ht="15.6">
      <c r="I310" s="13"/>
      <c r="K310" s="10"/>
      <c r="L310" s="10"/>
      <c r="M310" s="15"/>
      <c r="N310" s="15"/>
      <c r="O310" s="15"/>
      <c r="P310" s="2"/>
      <c r="Q310" s="2"/>
      <c r="R310" s="2"/>
      <c r="S310" s="2"/>
    </row>
    <row r="311" spans="9:19" ht="15.6">
      <c r="I311" s="13"/>
      <c r="K311" s="10"/>
      <c r="L311" s="10"/>
      <c r="M311" s="15"/>
      <c r="N311" s="15"/>
      <c r="O311" s="15"/>
      <c r="P311" s="2"/>
      <c r="Q311" s="2"/>
      <c r="R311" s="2"/>
      <c r="S311" s="2"/>
    </row>
    <row r="312" spans="9:19" ht="15.6">
      <c r="I312" s="13"/>
      <c r="K312" s="10"/>
      <c r="L312" s="10"/>
      <c r="M312" s="15"/>
      <c r="N312" s="15"/>
      <c r="O312" s="15"/>
      <c r="P312" s="2"/>
      <c r="Q312" s="2"/>
      <c r="R312" s="2"/>
      <c r="S312" s="2"/>
    </row>
    <row r="313" spans="9:19" ht="15.6">
      <c r="I313" s="13"/>
      <c r="K313" s="10"/>
      <c r="L313" s="10"/>
      <c r="M313" s="15"/>
      <c r="N313" s="15"/>
      <c r="O313" s="15"/>
      <c r="P313" s="2"/>
      <c r="Q313" s="2"/>
      <c r="R313" s="2"/>
      <c r="S313" s="2"/>
    </row>
    <row r="314" spans="9:19" ht="15.6">
      <c r="I314" s="13"/>
      <c r="K314" s="10"/>
      <c r="L314" s="10"/>
      <c r="M314" s="15"/>
      <c r="N314" s="15"/>
      <c r="O314" s="15"/>
      <c r="P314" s="2"/>
      <c r="Q314" s="2"/>
      <c r="R314" s="2"/>
      <c r="S314" s="2"/>
    </row>
    <row r="315" spans="9:19" ht="15.6">
      <c r="I315" s="13"/>
      <c r="K315" s="10"/>
      <c r="L315" s="10"/>
      <c r="M315" s="15"/>
      <c r="N315" s="15"/>
      <c r="O315" s="15"/>
      <c r="P315" s="2"/>
      <c r="Q315" s="2"/>
      <c r="R315" s="2"/>
      <c r="S315" s="2"/>
    </row>
    <row r="316" spans="9:19" ht="15.6">
      <c r="I316" s="13"/>
      <c r="K316" s="10"/>
      <c r="L316" s="10"/>
      <c r="M316" s="15"/>
      <c r="N316" s="15"/>
      <c r="O316" s="15"/>
      <c r="P316" s="2"/>
      <c r="Q316" s="2"/>
      <c r="R316" s="2"/>
      <c r="S316" s="2"/>
    </row>
    <row r="317" spans="9:19" ht="15.6">
      <c r="I317" s="13"/>
      <c r="K317" s="10"/>
      <c r="L317" s="10"/>
      <c r="M317" s="15"/>
      <c r="N317" s="15"/>
      <c r="O317" s="15"/>
      <c r="P317" s="2"/>
      <c r="Q317" s="2"/>
      <c r="R317" s="2"/>
      <c r="S317" s="2"/>
    </row>
    <row r="318" spans="9:19" ht="15.6">
      <c r="I318" s="13"/>
      <c r="K318" s="10"/>
      <c r="L318" s="10"/>
      <c r="M318" s="15"/>
      <c r="N318" s="15"/>
      <c r="O318" s="15"/>
      <c r="P318" s="2"/>
      <c r="Q318" s="2"/>
      <c r="R318" s="2"/>
      <c r="S318" s="2"/>
    </row>
    <row r="319" spans="9:19" ht="15.6">
      <c r="I319" s="13"/>
      <c r="K319" s="10"/>
      <c r="L319" s="10"/>
      <c r="M319" s="15"/>
      <c r="N319" s="15"/>
      <c r="O319" s="15"/>
      <c r="P319" s="2"/>
      <c r="Q319" s="2"/>
      <c r="R319" s="2"/>
      <c r="S319" s="2"/>
    </row>
    <row r="320" spans="9:19" ht="15.6">
      <c r="I320" s="13"/>
      <c r="K320" s="10"/>
      <c r="L320" s="10"/>
      <c r="M320" s="15"/>
      <c r="N320" s="15"/>
      <c r="O320" s="15"/>
      <c r="P320" s="2"/>
      <c r="Q320" s="2"/>
      <c r="R320" s="2"/>
      <c r="S320" s="2"/>
    </row>
    <row r="321" spans="9:19" ht="15.6">
      <c r="I321" s="13"/>
      <c r="K321" s="10"/>
      <c r="L321" s="10"/>
      <c r="M321" s="15"/>
      <c r="N321" s="15"/>
      <c r="O321" s="15"/>
      <c r="P321" s="2"/>
      <c r="Q321" s="2"/>
      <c r="R321" s="2"/>
      <c r="S321" s="2"/>
    </row>
    <row r="322" spans="9:19" ht="15.6">
      <c r="I322" s="13"/>
      <c r="K322" s="10"/>
      <c r="L322" s="10"/>
      <c r="M322" s="15"/>
      <c r="N322" s="15"/>
      <c r="O322" s="15"/>
      <c r="P322" s="2"/>
      <c r="Q322" s="2"/>
      <c r="R322" s="2"/>
      <c r="S322" s="2"/>
    </row>
    <row r="323" spans="9:19" ht="15.6">
      <c r="I323" s="13"/>
      <c r="K323" s="10"/>
      <c r="L323" s="10"/>
      <c r="M323" s="15"/>
      <c r="N323" s="15"/>
      <c r="O323" s="15"/>
      <c r="P323" s="2"/>
      <c r="Q323" s="2"/>
      <c r="R323" s="2"/>
      <c r="S323" s="2"/>
    </row>
    <row r="324" spans="9:19" ht="15.6">
      <c r="I324" s="13"/>
      <c r="K324" s="10"/>
      <c r="L324" s="10"/>
      <c r="M324" s="15"/>
      <c r="N324" s="15"/>
      <c r="O324" s="15"/>
      <c r="P324" s="2"/>
      <c r="Q324" s="2"/>
      <c r="R324" s="2"/>
      <c r="S324" s="2"/>
    </row>
    <row r="325" spans="9:19" ht="15.6">
      <c r="I325" s="13"/>
      <c r="K325" s="10"/>
      <c r="L325" s="10"/>
      <c r="M325" s="15"/>
      <c r="N325" s="15"/>
      <c r="O325" s="15"/>
      <c r="P325" s="2"/>
      <c r="Q325" s="2"/>
      <c r="R325" s="2"/>
      <c r="S325" s="2"/>
    </row>
    <row r="326" spans="9:19" ht="15.6">
      <c r="I326" s="13"/>
      <c r="K326" s="10"/>
      <c r="L326" s="10"/>
      <c r="M326" s="15"/>
      <c r="N326" s="15"/>
      <c r="O326" s="15"/>
      <c r="P326" s="2"/>
      <c r="Q326" s="2"/>
      <c r="R326" s="2"/>
      <c r="S326" s="2"/>
    </row>
    <row r="327" spans="9:19" ht="15.6">
      <c r="I327" s="13"/>
      <c r="K327" s="10"/>
      <c r="L327" s="10"/>
      <c r="M327" s="15"/>
      <c r="N327" s="15"/>
      <c r="O327" s="15"/>
      <c r="P327" s="2"/>
      <c r="Q327" s="2"/>
      <c r="R327" s="2"/>
      <c r="S327" s="2"/>
    </row>
    <row r="328" spans="9:19" ht="15.6">
      <c r="I328" s="13"/>
      <c r="K328" s="10"/>
      <c r="L328" s="10"/>
      <c r="M328" s="15"/>
      <c r="N328" s="15"/>
      <c r="O328" s="15"/>
      <c r="P328" s="2"/>
      <c r="Q328" s="2"/>
      <c r="R328" s="2"/>
      <c r="S328" s="2"/>
    </row>
    <row r="329" spans="9:19" ht="15.6">
      <c r="I329" s="13"/>
      <c r="K329" s="10"/>
      <c r="L329" s="10"/>
      <c r="M329" s="15"/>
      <c r="N329" s="15"/>
      <c r="O329" s="15"/>
      <c r="P329" s="2"/>
      <c r="Q329" s="2"/>
      <c r="R329" s="2"/>
      <c r="S329" s="2"/>
    </row>
    <row r="330" spans="9:19" ht="15.6">
      <c r="I330" s="13"/>
      <c r="K330" s="10"/>
      <c r="L330" s="10"/>
      <c r="M330" s="15"/>
      <c r="N330" s="15"/>
      <c r="O330" s="15"/>
      <c r="P330" s="2"/>
      <c r="Q330" s="2"/>
      <c r="R330" s="2"/>
      <c r="S330" s="2"/>
    </row>
    <row r="331" spans="9:19" ht="15.6">
      <c r="I331" s="13"/>
      <c r="K331" s="10"/>
      <c r="L331" s="10"/>
      <c r="M331" s="15"/>
      <c r="N331" s="15"/>
      <c r="O331" s="15"/>
      <c r="P331" s="2"/>
      <c r="Q331" s="2"/>
      <c r="R331" s="2"/>
      <c r="S331" s="2"/>
    </row>
    <row r="332" spans="9:19" ht="15.6">
      <c r="I332" s="13"/>
      <c r="K332" s="10"/>
      <c r="L332" s="10"/>
      <c r="M332" s="15"/>
      <c r="N332" s="15"/>
      <c r="O332" s="15"/>
      <c r="P332" s="2"/>
      <c r="Q332" s="2"/>
      <c r="R332" s="2"/>
      <c r="S332" s="2"/>
    </row>
    <row r="333" spans="9:19" ht="15.6">
      <c r="I333" s="13"/>
      <c r="K333" s="10"/>
      <c r="L333" s="10"/>
      <c r="M333" s="15"/>
      <c r="N333" s="15"/>
      <c r="O333" s="15"/>
      <c r="P333" s="2"/>
      <c r="Q333" s="2"/>
      <c r="R333" s="2"/>
      <c r="S333" s="2"/>
    </row>
    <row r="334" spans="9:19" ht="15.6">
      <c r="I334" s="13"/>
      <c r="K334" s="10"/>
      <c r="L334" s="10"/>
      <c r="M334" s="15"/>
      <c r="N334" s="15"/>
      <c r="O334" s="15"/>
      <c r="P334" s="2"/>
      <c r="Q334" s="2"/>
      <c r="R334" s="2"/>
      <c r="S334" s="2"/>
    </row>
    <row r="335" spans="9:19" ht="15.6">
      <c r="I335" s="13"/>
      <c r="K335" s="10"/>
      <c r="L335" s="10"/>
      <c r="M335" s="15"/>
      <c r="N335" s="15"/>
      <c r="O335" s="15"/>
      <c r="P335" s="2"/>
      <c r="Q335" s="2"/>
      <c r="R335" s="2"/>
      <c r="S335" s="2"/>
    </row>
    <row r="336" spans="9:19" ht="15.6">
      <c r="I336" s="13"/>
      <c r="K336" s="10"/>
      <c r="L336" s="10"/>
      <c r="M336" s="15"/>
      <c r="N336" s="15"/>
      <c r="O336" s="15"/>
      <c r="P336" s="2"/>
      <c r="Q336" s="2"/>
      <c r="R336" s="2"/>
      <c r="S336" s="2"/>
    </row>
    <row r="337" spans="9:19" ht="15.6">
      <c r="I337" s="13"/>
      <c r="K337" s="10"/>
      <c r="L337" s="10"/>
      <c r="M337" s="15"/>
      <c r="N337" s="15"/>
      <c r="O337" s="15"/>
      <c r="P337" s="2"/>
      <c r="Q337" s="2"/>
      <c r="R337" s="2"/>
      <c r="S337" s="2"/>
    </row>
    <row r="338" spans="9:19" ht="15.6">
      <c r="I338" s="13"/>
      <c r="K338" s="10"/>
      <c r="L338" s="10"/>
      <c r="M338" s="15"/>
      <c r="N338" s="15"/>
      <c r="O338" s="15"/>
      <c r="P338" s="2"/>
      <c r="Q338" s="2"/>
      <c r="R338" s="2"/>
      <c r="S338" s="2"/>
    </row>
    <row r="339" spans="9:19" ht="15.6">
      <c r="I339" s="13"/>
      <c r="K339" s="10"/>
      <c r="L339" s="10"/>
      <c r="M339" s="15"/>
      <c r="N339" s="15"/>
      <c r="O339" s="15"/>
      <c r="P339" s="2"/>
      <c r="Q339" s="2"/>
      <c r="R339" s="2"/>
      <c r="S339" s="2"/>
    </row>
    <row r="340" spans="9:19" ht="15.6">
      <c r="I340" s="13"/>
      <c r="K340" s="10"/>
      <c r="L340" s="10"/>
      <c r="M340" s="15"/>
      <c r="N340" s="15"/>
      <c r="O340" s="15"/>
      <c r="P340" s="2"/>
      <c r="Q340" s="2"/>
      <c r="R340" s="2"/>
      <c r="S340" s="2"/>
    </row>
    <row r="341" spans="9:19" ht="15.6">
      <c r="I341" s="13"/>
      <c r="K341" s="10"/>
      <c r="L341" s="10"/>
      <c r="M341" s="15"/>
      <c r="N341" s="15"/>
      <c r="O341" s="15"/>
      <c r="P341" s="2"/>
      <c r="Q341" s="2"/>
      <c r="R341" s="2"/>
      <c r="S341" s="2"/>
    </row>
    <row r="342" spans="9:19" ht="15.6">
      <c r="I342" s="13"/>
      <c r="K342" s="10"/>
      <c r="L342" s="10"/>
      <c r="M342" s="15"/>
      <c r="N342" s="15"/>
      <c r="O342" s="15"/>
      <c r="P342" s="2"/>
      <c r="Q342" s="2"/>
      <c r="R342" s="2"/>
      <c r="S342" s="2"/>
    </row>
    <row r="343" spans="9:19" ht="15.6">
      <c r="I343" s="13"/>
      <c r="K343" s="10"/>
      <c r="L343" s="10"/>
      <c r="M343" s="15"/>
      <c r="N343" s="15"/>
      <c r="O343" s="15"/>
      <c r="P343" s="2"/>
      <c r="Q343" s="2"/>
      <c r="R343" s="2"/>
      <c r="S343" s="2"/>
    </row>
    <row r="344" spans="9:19" ht="15.6">
      <c r="I344" s="13"/>
      <c r="K344" s="10"/>
      <c r="L344" s="10"/>
      <c r="M344" s="15"/>
      <c r="N344" s="15"/>
      <c r="O344" s="15"/>
      <c r="P344" s="2"/>
      <c r="Q344" s="2"/>
      <c r="R344" s="2"/>
      <c r="S344" s="2"/>
    </row>
    <row r="345" spans="9:19" ht="15.6">
      <c r="I345" s="13"/>
      <c r="K345" s="10"/>
      <c r="L345" s="10"/>
      <c r="M345" s="15"/>
      <c r="N345" s="15"/>
      <c r="O345" s="15"/>
      <c r="P345" s="2"/>
      <c r="Q345" s="2"/>
      <c r="R345" s="2"/>
      <c r="S345" s="2"/>
    </row>
    <row r="346" spans="9:19" ht="15.6">
      <c r="I346" s="13"/>
      <c r="K346" s="10"/>
      <c r="L346" s="10"/>
      <c r="M346" s="15"/>
      <c r="N346" s="15"/>
      <c r="O346" s="15"/>
      <c r="P346" s="2"/>
      <c r="Q346" s="2"/>
      <c r="R346" s="2"/>
      <c r="S346" s="2"/>
    </row>
    <row r="347" spans="9:19" ht="15.6">
      <c r="I347" s="13"/>
      <c r="K347" s="10"/>
      <c r="L347" s="10"/>
      <c r="M347" s="15"/>
      <c r="N347" s="15"/>
      <c r="O347" s="15"/>
      <c r="P347" s="2"/>
      <c r="Q347" s="2"/>
      <c r="R347" s="2"/>
      <c r="S347" s="2"/>
    </row>
    <row r="348" spans="9:19" ht="15.6">
      <c r="I348" s="13"/>
      <c r="K348" s="10"/>
      <c r="L348" s="10"/>
      <c r="M348" s="15"/>
      <c r="N348" s="15"/>
      <c r="O348" s="15"/>
      <c r="P348" s="2"/>
      <c r="Q348" s="2"/>
      <c r="R348" s="2"/>
      <c r="S348" s="2"/>
    </row>
    <row r="349" spans="9:19" ht="15.6">
      <c r="I349" s="13"/>
      <c r="K349" s="10"/>
      <c r="L349" s="10"/>
      <c r="M349" s="15"/>
      <c r="N349" s="15"/>
      <c r="O349" s="15"/>
      <c r="P349" s="2"/>
      <c r="Q349" s="2"/>
      <c r="R349" s="2"/>
      <c r="S349" s="2"/>
    </row>
    <row r="350" spans="9:19" ht="15.6">
      <c r="I350" s="13"/>
      <c r="K350" s="10"/>
      <c r="L350" s="10"/>
      <c r="M350" s="15"/>
      <c r="N350" s="15"/>
      <c r="O350" s="15"/>
      <c r="P350" s="2"/>
      <c r="Q350" s="2"/>
      <c r="R350" s="2"/>
      <c r="S350" s="2"/>
    </row>
    <row r="351" spans="9:19" ht="15.6">
      <c r="I351" s="13"/>
      <c r="K351" s="10"/>
      <c r="L351" s="10"/>
      <c r="M351" s="15"/>
      <c r="N351" s="15"/>
      <c r="O351" s="15"/>
      <c r="P351" s="2"/>
      <c r="Q351" s="2"/>
      <c r="R351" s="2"/>
      <c r="S351" s="2"/>
    </row>
    <row r="352" spans="9:19" ht="15.6">
      <c r="I352" s="13"/>
      <c r="K352" s="10"/>
      <c r="L352" s="10"/>
      <c r="M352" s="15"/>
      <c r="N352" s="15"/>
      <c r="O352" s="15"/>
      <c r="P352" s="2"/>
      <c r="Q352" s="2"/>
      <c r="R352" s="2"/>
      <c r="S352" s="2"/>
    </row>
    <row r="353" spans="9:19" ht="15.6">
      <c r="I353" s="13"/>
      <c r="K353" s="10"/>
      <c r="L353" s="10"/>
      <c r="M353" s="15"/>
      <c r="N353" s="15"/>
      <c r="O353" s="15"/>
      <c r="P353" s="2"/>
      <c r="Q353" s="2"/>
      <c r="R353" s="2"/>
      <c r="S353" s="2"/>
    </row>
    <row r="354" spans="9:19" ht="15.6">
      <c r="I354" s="13"/>
      <c r="K354" s="10"/>
      <c r="L354" s="10"/>
      <c r="M354" s="15"/>
      <c r="N354" s="15"/>
      <c r="O354" s="15"/>
      <c r="P354" s="2"/>
      <c r="Q354" s="2"/>
      <c r="R354" s="2"/>
      <c r="S354" s="2"/>
    </row>
    <row r="355" spans="9:19" ht="15.6">
      <c r="I355" s="13"/>
      <c r="K355" s="10"/>
      <c r="L355" s="10"/>
      <c r="M355" s="15"/>
      <c r="N355" s="15"/>
      <c r="O355" s="15"/>
      <c r="P355" s="2"/>
      <c r="Q355" s="2"/>
      <c r="R355" s="2"/>
      <c r="S355" s="2"/>
    </row>
    <row r="356" spans="9:19" ht="15.6">
      <c r="I356" s="13"/>
      <c r="K356" s="10"/>
      <c r="L356" s="10"/>
      <c r="M356" s="15"/>
      <c r="N356" s="15"/>
      <c r="O356" s="15"/>
      <c r="P356" s="2"/>
      <c r="Q356" s="2"/>
      <c r="R356" s="2"/>
      <c r="S356" s="2"/>
    </row>
    <row r="357" spans="9:19" ht="15.6">
      <c r="I357" s="13"/>
      <c r="K357" s="10"/>
      <c r="L357" s="10"/>
      <c r="M357" s="15"/>
      <c r="N357" s="15"/>
      <c r="O357" s="15"/>
      <c r="P357" s="2"/>
      <c r="Q357" s="2"/>
      <c r="R357" s="2"/>
      <c r="S357" s="2"/>
    </row>
    <row r="358" spans="9:19" ht="15.6">
      <c r="I358" s="13"/>
      <c r="K358" s="10"/>
      <c r="L358" s="10"/>
      <c r="M358" s="15"/>
      <c r="N358" s="15"/>
      <c r="O358" s="15"/>
      <c r="P358" s="2"/>
      <c r="Q358" s="2"/>
      <c r="R358" s="2"/>
      <c r="S358" s="2"/>
    </row>
    <row r="359" spans="9:19" ht="15.6">
      <c r="I359" s="13"/>
      <c r="K359" s="10"/>
      <c r="L359" s="10"/>
      <c r="M359" s="15"/>
      <c r="N359" s="15"/>
      <c r="O359" s="15"/>
      <c r="P359" s="2"/>
      <c r="Q359" s="2"/>
      <c r="R359" s="2"/>
      <c r="S359" s="2"/>
    </row>
    <row r="360" spans="9:19" ht="15.6">
      <c r="I360" s="13"/>
      <c r="K360" s="10"/>
      <c r="L360" s="10"/>
      <c r="M360" s="15"/>
      <c r="N360" s="15"/>
      <c r="O360" s="15"/>
      <c r="P360" s="2"/>
      <c r="Q360" s="2"/>
      <c r="R360" s="2"/>
      <c r="S360" s="2"/>
    </row>
    <row r="361" spans="9:19" ht="15.6">
      <c r="I361" s="13"/>
      <c r="K361" s="10"/>
      <c r="L361" s="10"/>
      <c r="M361" s="15"/>
      <c r="N361" s="15"/>
      <c r="O361" s="15"/>
      <c r="P361" s="2"/>
      <c r="Q361" s="2"/>
      <c r="R361" s="2"/>
      <c r="S361" s="2"/>
    </row>
    <row r="362" spans="9:19" ht="15.6">
      <c r="I362" s="13"/>
      <c r="K362" s="10"/>
      <c r="L362" s="10"/>
      <c r="M362" s="15"/>
      <c r="N362" s="15"/>
      <c r="O362" s="15"/>
      <c r="P362" s="2"/>
      <c r="Q362" s="2"/>
      <c r="R362" s="2"/>
      <c r="S362" s="2"/>
    </row>
    <row r="363" spans="9:19" ht="15.6">
      <c r="I363" s="13"/>
      <c r="K363" s="10"/>
      <c r="L363" s="10"/>
      <c r="M363" s="15"/>
      <c r="N363" s="15"/>
      <c r="O363" s="15"/>
      <c r="P363" s="2"/>
      <c r="Q363" s="2"/>
      <c r="R363" s="2"/>
      <c r="S363" s="2"/>
    </row>
    <row r="364" spans="9:19" ht="15.6">
      <c r="I364" s="13"/>
      <c r="K364" s="10"/>
      <c r="L364" s="10"/>
      <c r="M364" s="15"/>
      <c r="N364" s="15"/>
      <c r="O364" s="15"/>
      <c r="P364" s="2"/>
      <c r="Q364" s="2"/>
      <c r="R364" s="2"/>
      <c r="S364" s="2"/>
    </row>
    <row r="365" spans="9:19" ht="15.6">
      <c r="I365" s="13"/>
      <c r="K365" s="10"/>
      <c r="L365" s="10"/>
      <c r="M365" s="15"/>
      <c r="N365" s="15"/>
      <c r="O365" s="15"/>
      <c r="P365" s="2"/>
      <c r="Q365" s="2"/>
      <c r="R365" s="2"/>
      <c r="S365" s="2"/>
    </row>
    <row r="366" spans="9:19" ht="15.6">
      <c r="I366" s="13"/>
      <c r="K366" s="10"/>
      <c r="L366" s="10"/>
      <c r="M366" s="15"/>
      <c r="N366" s="15"/>
      <c r="O366" s="15"/>
      <c r="P366" s="2"/>
      <c r="Q366" s="2"/>
      <c r="R366" s="2"/>
      <c r="S366" s="2"/>
    </row>
    <row r="367" spans="9:19" ht="15.6">
      <c r="I367" s="13"/>
      <c r="K367" s="10"/>
      <c r="L367" s="10"/>
      <c r="M367" s="15"/>
      <c r="N367" s="15"/>
      <c r="O367" s="15"/>
      <c r="P367" s="2"/>
      <c r="Q367" s="2"/>
      <c r="R367" s="2"/>
      <c r="S367" s="2"/>
    </row>
    <row r="368" spans="9:19" ht="15.6">
      <c r="I368" s="13"/>
      <c r="K368" s="10"/>
      <c r="L368" s="10"/>
      <c r="M368" s="15"/>
      <c r="N368" s="15"/>
      <c r="O368" s="15"/>
      <c r="P368" s="2"/>
      <c r="Q368" s="2"/>
      <c r="R368" s="2"/>
      <c r="S368" s="2"/>
    </row>
    <row r="369" spans="9:19" ht="15.6">
      <c r="I369" s="13"/>
      <c r="K369" s="10"/>
      <c r="L369" s="10"/>
      <c r="M369" s="15"/>
      <c r="N369" s="15"/>
      <c r="O369" s="15"/>
      <c r="P369" s="2"/>
      <c r="Q369" s="2"/>
      <c r="R369" s="2"/>
      <c r="S369" s="2"/>
    </row>
    <row r="370" spans="9:19" ht="15.6">
      <c r="I370" s="13"/>
      <c r="K370" s="10"/>
      <c r="L370" s="10"/>
      <c r="M370" s="15"/>
      <c r="N370" s="15"/>
      <c r="O370" s="15"/>
      <c r="P370" s="2"/>
      <c r="Q370" s="2"/>
      <c r="R370" s="2"/>
      <c r="S370" s="2"/>
    </row>
    <row r="371" spans="9:19" ht="15.6">
      <c r="I371" s="13"/>
      <c r="K371" s="10"/>
      <c r="L371" s="10"/>
      <c r="M371" s="15"/>
      <c r="N371" s="15"/>
      <c r="O371" s="15"/>
      <c r="P371" s="2"/>
      <c r="Q371" s="2"/>
      <c r="R371" s="2"/>
      <c r="S371" s="2"/>
    </row>
    <row r="372" spans="9:19" ht="15.6">
      <c r="I372" s="13"/>
      <c r="K372" s="10"/>
      <c r="L372" s="10"/>
      <c r="M372" s="15"/>
      <c r="N372" s="15"/>
      <c r="O372" s="15"/>
      <c r="P372" s="2"/>
      <c r="Q372" s="2"/>
      <c r="R372" s="2"/>
      <c r="S372" s="2"/>
    </row>
    <row r="373" spans="9:19" ht="15.6">
      <c r="I373" s="13"/>
      <c r="K373" s="10"/>
      <c r="L373" s="10"/>
      <c r="M373" s="15"/>
      <c r="N373" s="15"/>
      <c r="O373" s="15"/>
      <c r="P373" s="2"/>
      <c r="Q373" s="2"/>
      <c r="R373" s="2"/>
      <c r="S373" s="2"/>
    </row>
    <row r="374" spans="9:19" ht="15.6">
      <c r="I374" s="13"/>
      <c r="K374" s="10"/>
      <c r="L374" s="10"/>
      <c r="M374" s="15"/>
      <c r="N374" s="15"/>
      <c r="O374" s="15"/>
      <c r="P374" s="2"/>
      <c r="Q374" s="2"/>
      <c r="R374" s="2"/>
      <c r="S374" s="2"/>
    </row>
    <row r="375" spans="9:19" ht="15.6">
      <c r="I375" s="13"/>
      <c r="K375" s="10"/>
      <c r="L375" s="10"/>
      <c r="M375" s="15"/>
      <c r="N375" s="15"/>
      <c r="O375" s="15"/>
      <c r="P375" s="2"/>
      <c r="Q375" s="2"/>
      <c r="R375" s="2"/>
      <c r="S375" s="2"/>
    </row>
    <row r="376" spans="9:19" ht="15.6">
      <c r="I376" s="13"/>
      <c r="K376" s="10"/>
      <c r="L376" s="10"/>
      <c r="M376" s="15"/>
      <c r="N376" s="15"/>
      <c r="O376" s="15"/>
      <c r="P376" s="2"/>
      <c r="Q376" s="2"/>
      <c r="R376" s="2"/>
      <c r="S376" s="2"/>
    </row>
    <row r="377" spans="9:19" ht="15.6">
      <c r="I377" s="13"/>
      <c r="K377" s="10"/>
      <c r="L377" s="10"/>
      <c r="M377" s="15"/>
      <c r="N377" s="15"/>
      <c r="O377" s="15"/>
      <c r="P377" s="2"/>
      <c r="Q377" s="2"/>
      <c r="R377" s="2"/>
      <c r="S377" s="2"/>
    </row>
    <row r="378" spans="9:19" ht="15.6">
      <c r="I378" s="13"/>
      <c r="K378" s="10"/>
      <c r="L378" s="10"/>
      <c r="M378" s="15"/>
      <c r="N378" s="15"/>
      <c r="O378" s="15"/>
      <c r="P378" s="2"/>
      <c r="Q378" s="2"/>
      <c r="R378" s="2"/>
      <c r="S378" s="2"/>
    </row>
    <row r="379" spans="9:19" ht="15.6">
      <c r="I379" s="13"/>
      <c r="K379" s="10"/>
      <c r="L379" s="10"/>
      <c r="M379" s="15"/>
      <c r="N379" s="15"/>
      <c r="O379" s="15"/>
      <c r="P379" s="2"/>
      <c r="Q379" s="2"/>
      <c r="R379" s="2"/>
      <c r="S379" s="2"/>
    </row>
    <row r="380" spans="9:19" ht="15.6">
      <c r="I380" s="13"/>
      <c r="K380" s="10"/>
      <c r="L380" s="10"/>
      <c r="M380" s="15"/>
      <c r="N380" s="15"/>
      <c r="O380" s="15"/>
      <c r="P380" s="2"/>
      <c r="Q380" s="2"/>
      <c r="R380" s="2"/>
      <c r="S380" s="2"/>
    </row>
    <row r="381" spans="9:19" ht="15.6">
      <c r="I381" s="13"/>
      <c r="K381" s="10"/>
      <c r="L381" s="10"/>
      <c r="M381" s="15"/>
      <c r="N381" s="15"/>
      <c r="O381" s="15"/>
      <c r="P381" s="2"/>
      <c r="Q381" s="2"/>
      <c r="R381" s="2"/>
      <c r="S381" s="2"/>
    </row>
    <row r="382" spans="9:19" ht="15.6">
      <c r="I382" s="13"/>
      <c r="K382" s="10"/>
      <c r="L382" s="10"/>
      <c r="M382" s="15"/>
      <c r="N382" s="15"/>
      <c r="O382" s="15"/>
      <c r="P382" s="2"/>
      <c r="Q382" s="2"/>
      <c r="R382" s="2"/>
      <c r="S382" s="2"/>
    </row>
    <row r="383" spans="9:19" ht="15.6">
      <c r="I383" s="13"/>
      <c r="K383" s="10"/>
      <c r="L383" s="10"/>
      <c r="M383" s="15"/>
      <c r="N383" s="15"/>
      <c r="O383" s="15"/>
      <c r="P383" s="2"/>
      <c r="Q383" s="2"/>
      <c r="R383" s="2"/>
      <c r="S383" s="2"/>
    </row>
    <row r="384" spans="9:19" ht="15.6">
      <c r="I384" s="13"/>
      <c r="K384" s="10"/>
      <c r="L384" s="10"/>
      <c r="M384" s="15"/>
      <c r="N384" s="15"/>
      <c r="O384" s="15"/>
      <c r="P384" s="2"/>
      <c r="Q384" s="2"/>
      <c r="R384" s="2"/>
      <c r="S384" s="2"/>
    </row>
    <row r="385" spans="9:19" ht="15.6">
      <c r="I385" s="13"/>
      <c r="K385" s="10"/>
      <c r="L385" s="10"/>
      <c r="M385" s="15"/>
      <c r="N385" s="15"/>
      <c r="O385" s="15"/>
      <c r="P385" s="2"/>
      <c r="Q385" s="2"/>
      <c r="R385" s="2"/>
      <c r="S385" s="2"/>
    </row>
    <row r="386" spans="9:19" ht="15.6">
      <c r="I386" s="13"/>
      <c r="K386" s="10"/>
      <c r="L386" s="10"/>
      <c r="M386" s="15"/>
      <c r="N386" s="15"/>
      <c r="O386" s="15"/>
      <c r="P386" s="2"/>
      <c r="Q386" s="2"/>
      <c r="R386" s="2"/>
      <c r="S386" s="2"/>
    </row>
    <row r="387" spans="9:19" ht="15.6">
      <c r="I387" s="13"/>
      <c r="K387" s="10"/>
      <c r="L387" s="10"/>
      <c r="M387" s="15"/>
      <c r="N387" s="15"/>
      <c r="O387" s="15"/>
      <c r="P387" s="2"/>
      <c r="Q387" s="2"/>
      <c r="R387" s="2"/>
      <c r="S387" s="2"/>
    </row>
    <row r="388" spans="9:19" ht="15.6">
      <c r="I388" s="13"/>
      <c r="K388" s="10"/>
      <c r="L388" s="10"/>
      <c r="M388" s="15"/>
      <c r="N388" s="15"/>
      <c r="O388" s="15"/>
      <c r="P388" s="2"/>
      <c r="Q388" s="2"/>
      <c r="R388" s="2"/>
      <c r="S388" s="2"/>
    </row>
    <row r="389" spans="9:19" ht="15.6">
      <c r="I389" s="13"/>
      <c r="K389" s="10"/>
      <c r="L389" s="10"/>
      <c r="M389" s="15"/>
      <c r="N389" s="15"/>
      <c r="O389" s="15"/>
      <c r="P389" s="2"/>
      <c r="Q389" s="2"/>
      <c r="R389" s="2"/>
      <c r="S389" s="2"/>
    </row>
    <row r="390" spans="9:19" ht="15.6">
      <c r="I390" s="13"/>
      <c r="K390" s="10"/>
      <c r="L390" s="10"/>
      <c r="M390" s="15"/>
      <c r="N390" s="15"/>
      <c r="O390" s="15"/>
      <c r="P390" s="2"/>
      <c r="Q390" s="2"/>
      <c r="R390" s="2"/>
      <c r="S390" s="2"/>
    </row>
    <row r="391" spans="9:19" ht="15.6">
      <c r="I391" s="13"/>
      <c r="K391" s="10"/>
      <c r="L391" s="10"/>
      <c r="M391" s="15"/>
      <c r="N391" s="15"/>
      <c r="O391" s="15"/>
      <c r="P391" s="2"/>
      <c r="Q391" s="2"/>
      <c r="R391" s="2"/>
      <c r="S391" s="2"/>
    </row>
    <row r="392" spans="9:19" ht="15.6">
      <c r="I392" s="13"/>
      <c r="K392" s="10"/>
      <c r="L392" s="10"/>
      <c r="M392" s="15"/>
      <c r="N392" s="15"/>
      <c r="O392" s="15"/>
      <c r="P392" s="2"/>
      <c r="Q392" s="2"/>
      <c r="R392" s="2"/>
      <c r="S392" s="2"/>
    </row>
    <row r="393" spans="9:19" ht="15.6">
      <c r="I393" s="13"/>
      <c r="K393" s="10"/>
      <c r="L393" s="10"/>
      <c r="M393" s="15"/>
      <c r="N393" s="15"/>
      <c r="O393" s="15"/>
      <c r="P393" s="2"/>
      <c r="Q393" s="2"/>
      <c r="R393" s="2"/>
      <c r="S393" s="2"/>
    </row>
    <row r="394" spans="9:19" ht="15.6">
      <c r="I394" s="13"/>
      <c r="K394" s="10"/>
      <c r="L394" s="10"/>
      <c r="M394" s="15"/>
      <c r="N394" s="15"/>
      <c r="O394" s="15"/>
      <c r="P394" s="2"/>
      <c r="Q394" s="2"/>
      <c r="R394" s="2"/>
      <c r="S394" s="2"/>
    </row>
    <row r="395" spans="9:19" ht="15.6">
      <c r="I395" s="13"/>
      <c r="K395" s="10"/>
      <c r="L395" s="10"/>
      <c r="M395" s="15"/>
      <c r="N395" s="15"/>
      <c r="O395" s="15"/>
      <c r="P395" s="2"/>
      <c r="Q395" s="2"/>
      <c r="R395" s="2"/>
      <c r="S395" s="2"/>
    </row>
    <row r="396" spans="9:19" ht="15.6">
      <c r="I396" s="13"/>
      <c r="K396" s="10"/>
      <c r="L396" s="10"/>
      <c r="M396" s="15"/>
      <c r="N396" s="15"/>
      <c r="O396" s="15"/>
      <c r="P396" s="2"/>
      <c r="Q396" s="2"/>
      <c r="R396" s="2"/>
      <c r="S396" s="2"/>
    </row>
    <row r="397" spans="9:19" ht="15.6">
      <c r="I397" s="13"/>
      <c r="K397" s="10"/>
      <c r="L397" s="10"/>
      <c r="M397" s="15"/>
      <c r="N397" s="15"/>
      <c r="O397" s="15"/>
      <c r="P397" s="2"/>
      <c r="Q397" s="2"/>
      <c r="R397" s="2"/>
      <c r="S397" s="2"/>
    </row>
    <row r="398" spans="9:19" ht="15.6">
      <c r="I398" s="13"/>
      <c r="K398" s="10"/>
      <c r="L398" s="10"/>
      <c r="M398" s="15"/>
      <c r="N398" s="15"/>
      <c r="O398" s="15"/>
      <c r="P398" s="2"/>
      <c r="Q398" s="2"/>
      <c r="R398" s="2"/>
      <c r="S398" s="2"/>
    </row>
    <row r="399" spans="9:19" ht="15.6">
      <c r="I399" s="13"/>
      <c r="K399" s="10"/>
      <c r="L399" s="10"/>
      <c r="M399" s="15"/>
      <c r="N399" s="15"/>
      <c r="O399" s="15"/>
      <c r="P399" s="2"/>
      <c r="Q399" s="2"/>
      <c r="R399" s="2"/>
      <c r="S399" s="2"/>
    </row>
    <row r="400" spans="9:19" ht="15.6">
      <c r="I400" s="13"/>
      <c r="K400" s="10"/>
      <c r="L400" s="10"/>
      <c r="M400" s="15"/>
      <c r="N400" s="15"/>
      <c r="O400" s="15"/>
      <c r="P400" s="2"/>
      <c r="Q400" s="2"/>
      <c r="R400" s="2"/>
      <c r="S400" s="2"/>
    </row>
    <row r="401" spans="9:19" ht="15.6">
      <c r="I401" s="13"/>
      <c r="K401" s="10"/>
      <c r="L401" s="10"/>
      <c r="M401" s="15"/>
      <c r="N401" s="15"/>
      <c r="O401" s="15"/>
      <c r="P401" s="2"/>
      <c r="Q401" s="2"/>
      <c r="R401" s="2"/>
      <c r="S401" s="2"/>
    </row>
    <row r="402" spans="9:19" ht="15.6">
      <c r="I402" s="13"/>
      <c r="K402" s="10"/>
      <c r="L402" s="10"/>
      <c r="M402" s="15"/>
      <c r="N402" s="15"/>
      <c r="O402" s="15"/>
      <c r="P402" s="2"/>
      <c r="Q402" s="2"/>
      <c r="R402" s="2"/>
      <c r="S402" s="2"/>
    </row>
    <row r="403" spans="9:19" ht="15.6">
      <c r="I403" s="13"/>
      <c r="K403" s="10"/>
      <c r="L403" s="10"/>
      <c r="M403" s="15"/>
      <c r="N403" s="15"/>
      <c r="O403" s="15"/>
      <c r="P403" s="2"/>
      <c r="Q403" s="2"/>
      <c r="R403" s="2"/>
      <c r="S403" s="2"/>
    </row>
    <row r="404" spans="9:19" ht="15.6">
      <c r="I404" s="13"/>
      <c r="K404" s="10"/>
      <c r="L404" s="10"/>
      <c r="M404" s="15"/>
      <c r="N404" s="15"/>
      <c r="O404" s="15"/>
      <c r="P404" s="2"/>
      <c r="Q404" s="2"/>
      <c r="R404" s="2"/>
      <c r="S404" s="2"/>
    </row>
    <row r="405" spans="9:19" ht="15.6">
      <c r="I405" s="13"/>
      <c r="K405" s="10"/>
      <c r="L405" s="10"/>
      <c r="M405" s="15"/>
      <c r="N405" s="15"/>
      <c r="O405" s="15"/>
      <c r="P405" s="2"/>
      <c r="Q405" s="2"/>
      <c r="R405" s="2"/>
      <c r="S405" s="2"/>
    </row>
    <row r="406" spans="9:19" ht="15.6">
      <c r="I406" s="13"/>
      <c r="K406" s="10"/>
      <c r="L406" s="10"/>
      <c r="M406" s="15"/>
      <c r="N406" s="15"/>
      <c r="O406" s="15"/>
      <c r="P406" s="2"/>
      <c r="Q406" s="2"/>
      <c r="R406" s="2"/>
      <c r="S406" s="2"/>
    </row>
    <row r="407" spans="9:19" ht="15.6">
      <c r="I407" s="13"/>
      <c r="K407" s="10"/>
      <c r="L407" s="10"/>
      <c r="M407" s="15"/>
      <c r="N407" s="15"/>
      <c r="O407" s="15"/>
      <c r="P407" s="2"/>
      <c r="Q407" s="2"/>
      <c r="R407" s="2"/>
      <c r="S407" s="2"/>
    </row>
    <row r="408" spans="9:19" ht="15.6">
      <c r="I408" s="13"/>
      <c r="K408" s="10"/>
      <c r="L408" s="10"/>
      <c r="M408" s="15"/>
      <c r="N408" s="15"/>
      <c r="O408" s="15"/>
      <c r="P408" s="2"/>
      <c r="Q408" s="2"/>
      <c r="R408" s="2"/>
      <c r="S408" s="2"/>
    </row>
    <row r="409" spans="9:19" ht="15.6">
      <c r="I409" s="13"/>
      <c r="K409" s="10"/>
      <c r="L409" s="10"/>
      <c r="M409" s="15"/>
      <c r="N409" s="15"/>
      <c r="O409" s="15"/>
      <c r="P409" s="2"/>
      <c r="Q409" s="2"/>
      <c r="R409" s="2"/>
      <c r="S409" s="2"/>
    </row>
    <row r="410" spans="9:19" ht="15.6">
      <c r="I410" s="13"/>
      <c r="K410" s="10"/>
      <c r="L410" s="10"/>
      <c r="M410" s="15"/>
      <c r="N410" s="15"/>
      <c r="O410" s="15"/>
      <c r="P410" s="2"/>
      <c r="Q410" s="2"/>
      <c r="R410" s="2"/>
      <c r="S410" s="2"/>
    </row>
    <row r="411" spans="9:19" ht="15.6">
      <c r="I411" s="13"/>
      <c r="K411" s="10"/>
      <c r="L411" s="10"/>
      <c r="M411" s="15"/>
      <c r="N411" s="15"/>
      <c r="O411" s="15"/>
      <c r="P411" s="2"/>
      <c r="Q411" s="2"/>
      <c r="R411" s="2"/>
      <c r="S411" s="2"/>
    </row>
    <row r="412" spans="9:19" ht="15.6">
      <c r="I412" s="13"/>
      <c r="K412" s="10"/>
      <c r="L412" s="10"/>
      <c r="M412" s="15"/>
      <c r="N412" s="15"/>
      <c r="O412" s="15"/>
      <c r="P412" s="2"/>
      <c r="Q412" s="2"/>
      <c r="R412" s="2"/>
      <c r="S412" s="2"/>
    </row>
    <row r="413" spans="9:19" ht="15.6">
      <c r="I413" s="13"/>
      <c r="K413" s="10"/>
      <c r="L413" s="10"/>
      <c r="M413" s="15"/>
      <c r="N413" s="15"/>
      <c r="O413" s="15"/>
      <c r="P413" s="2"/>
      <c r="Q413" s="2"/>
      <c r="R413" s="2"/>
      <c r="S413" s="2"/>
    </row>
    <row r="414" spans="9:19" ht="15.6">
      <c r="I414" s="13"/>
      <c r="K414" s="10"/>
      <c r="L414" s="10"/>
      <c r="M414" s="15"/>
      <c r="N414" s="15"/>
      <c r="O414" s="15"/>
      <c r="P414" s="2"/>
      <c r="Q414" s="2"/>
      <c r="R414" s="2"/>
      <c r="S414" s="2"/>
    </row>
    <row r="415" spans="9:19" ht="15.6">
      <c r="I415" s="13"/>
      <c r="K415" s="10"/>
      <c r="L415" s="10"/>
      <c r="M415" s="15"/>
      <c r="N415" s="15"/>
      <c r="O415" s="15"/>
      <c r="P415" s="2"/>
      <c r="Q415" s="2"/>
      <c r="R415" s="2"/>
      <c r="S415" s="2"/>
    </row>
    <row r="416" spans="9:19" ht="15.6">
      <c r="I416" s="13"/>
      <c r="K416" s="10"/>
      <c r="L416" s="10"/>
      <c r="M416" s="15"/>
      <c r="N416" s="15"/>
      <c r="O416" s="15"/>
      <c r="P416" s="2"/>
      <c r="Q416" s="2"/>
      <c r="R416" s="2"/>
      <c r="S416" s="2"/>
    </row>
    <row r="417" spans="9:19" ht="15.6">
      <c r="I417" s="13"/>
      <c r="K417" s="10"/>
      <c r="L417" s="10"/>
      <c r="M417" s="15"/>
      <c r="N417" s="15"/>
      <c r="O417" s="15"/>
      <c r="P417" s="2"/>
      <c r="Q417" s="2"/>
      <c r="R417" s="2"/>
      <c r="S417" s="2"/>
    </row>
    <row r="418" spans="9:19" ht="15.6">
      <c r="I418" s="13"/>
      <c r="K418" s="10"/>
      <c r="L418" s="10"/>
      <c r="M418" s="15"/>
      <c r="N418" s="15"/>
      <c r="O418" s="15"/>
      <c r="P418" s="2"/>
      <c r="Q418" s="2"/>
      <c r="R418" s="2"/>
      <c r="S418" s="2"/>
    </row>
    <row r="419" spans="9:19" ht="15.6">
      <c r="I419" s="13"/>
      <c r="K419" s="10"/>
      <c r="L419" s="10"/>
      <c r="M419" s="15"/>
      <c r="N419" s="15"/>
      <c r="O419" s="15"/>
      <c r="P419" s="2"/>
      <c r="Q419" s="2"/>
      <c r="R419" s="2"/>
      <c r="S419" s="2"/>
    </row>
    <row r="420" spans="9:19" ht="15.6">
      <c r="I420" s="13"/>
      <c r="K420" s="10"/>
      <c r="L420" s="10"/>
      <c r="M420" s="15"/>
      <c r="N420" s="15"/>
      <c r="O420" s="15"/>
      <c r="P420" s="2"/>
      <c r="Q420" s="2"/>
      <c r="R420" s="2"/>
      <c r="S420" s="2"/>
    </row>
    <row r="421" spans="9:19" ht="15.6">
      <c r="I421" s="13"/>
      <c r="K421" s="10"/>
      <c r="L421" s="10"/>
      <c r="M421" s="15"/>
      <c r="N421" s="15"/>
      <c r="O421" s="15"/>
      <c r="P421" s="2"/>
      <c r="Q421" s="2"/>
      <c r="R421" s="2"/>
      <c r="S421" s="2"/>
    </row>
    <row r="422" spans="9:19" ht="15.6">
      <c r="I422" s="13"/>
      <c r="K422" s="10"/>
      <c r="L422" s="10"/>
      <c r="M422" s="15"/>
      <c r="N422" s="15"/>
      <c r="O422" s="15"/>
      <c r="P422" s="2"/>
      <c r="Q422" s="2"/>
      <c r="R422" s="2"/>
      <c r="S422" s="2"/>
    </row>
    <row r="423" spans="9:19" ht="15.6">
      <c r="I423" s="13"/>
      <c r="K423" s="10"/>
      <c r="L423" s="10"/>
      <c r="M423" s="15"/>
      <c r="N423" s="15"/>
      <c r="O423" s="15"/>
      <c r="P423" s="2"/>
      <c r="Q423" s="2"/>
      <c r="R423" s="2"/>
      <c r="S423" s="2"/>
    </row>
    <row r="424" spans="9:19" ht="15.6">
      <c r="I424" s="13"/>
      <c r="K424" s="10"/>
      <c r="L424" s="10"/>
      <c r="M424" s="15"/>
      <c r="N424" s="15"/>
      <c r="O424" s="15"/>
      <c r="P424" s="2"/>
      <c r="Q424" s="2"/>
      <c r="R424" s="2"/>
      <c r="S424" s="2"/>
    </row>
    <row r="425" spans="9:19" ht="15.6">
      <c r="I425" s="13"/>
      <c r="K425" s="10"/>
      <c r="L425" s="10"/>
      <c r="M425" s="15"/>
      <c r="N425" s="15"/>
      <c r="O425" s="15"/>
      <c r="P425" s="2"/>
      <c r="Q425" s="2"/>
      <c r="R425" s="2"/>
      <c r="S425" s="2"/>
    </row>
    <row r="426" spans="9:19" ht="15.6">
      <c r="I426" s="13"/>
      <c r="K426" s="10"/>
      <c r="L426" s="10"/>
      <c r="M426" s="15"/>
      <c r="N426" s="15"/>
      <c r="O426" s="15"/>
      <c r="P426" s="2"/>
      <c r="Q426" s="2"/>
      <c r="R426" s="2"/>
      <c r="S426" s="2"/>
    </row>
    <row r="427" spans="9:19" ht="15.6">
      <c r="I427" s="13"/>
      <c r="K427" s="10"/>
      <c r="L427" s="10"/>
      <c r="M427" s="15"/>
      <c r="N427" s="15"/>
      <c r="O427" s="15"/>
      <c r="P427" s="2"/>
      <c r="Q427" s="2"/>
      <c r="R427" s="2"/>
      <c r="S427" s="2"/>
    </row>
    <row r="428" spans="9:19" ht="15.6">
      <c r="I428" s="13"/>
      <c r="K428" s="10"/>
      <c r="L428" s="10"/>
      <c r="M428" s="15"/>
      <c r="N428" s="15"/>
      <c r="O428" s="15"/>
      <c r="P428" s="2"/>
      <c r="Q428" s="2"/>
      <c r="R428" s="2"/>
      <c r="S428" s="2"/>
    </row>
    <row r="429" spans="9:19" ht="15.6">
      <c r="I429" s="13"/>
      <c r="K429" s="10"/>
      <c r="L429" s="10"/>
      <c r="M429" s="15"/>
      <c r="N429" s="15"/>
      <c r="O429" s="15"/>
      <c r="P429" s="2"/>
      <c r="Q429" s="2"/>
      <c r="R429" s="2"/>
      <c r="S429" s="2"/>
    </row>
    <row r="430" spans="9:19" ht="15.6">
      <c r="I430" s="13"/>
      <c r="K430" s="10"/>
      <c r="L430" s="10"/>
      <c r="M430" s="15"/>
      <c r="N430" s="15"/>
      <c r="O430" s="15"/>
      <c r="P430" s="2"/>
      <c r="Q430" s="2"/>
      <c r="R430" s="2"/>
      <c r="S430" s="2"/>
    </row>
    <row r="431" spans="9:19" ht="15.6">
      <c r="I431" s="13"/>
      <c r="K431" s="10"/>
      <c r="L431" s="10"/>
      <c r="M431" s="15"/>
      <c r="N431" s="15"/>
      <c r="O431" s="15"/>
      <c r="P431" s="2"/>
      <c r="Q431" s="2"/>
      <c r="R431" s="2"/>
      <c r="S431" s="2"/>
    </row>
    <row r="432" spans="9:19" ht="15.6">
      <c r="I432" s="13"/>
      <c r="K432" s="10"/>
      <c r="L432" s="10"/>
      <c r="M432" s="15"/>
      <c r="N432" s="15"/>
      <c r="O432" s="15"/>
      <c r="P432" s="2"/>
      <c r="Q432" s="2"/>
      <c r="R432" s="2"/>
      <c r="S432" s="2"/>
    </row>
    <row r="433" spans="9:19" ht="15.6">
      <c r="I433" s="13"/>
      <c r="K433" s="10"/>
      <c r="L433" s="10"/>
      <c r="M433" s="15"/>
      <c r="N433" s="15"/>
      <c r="O433" s="15"/>
      <c r="P433" s="2"/>
      <c r="Q433" s="2"/>
      <c r="R433" s="2"/>
      <c r="S433" s="2"/>
    </row>
    <row r="434" spans="9:19" ht="15.6">
      <c r="I434" s="13"/>
      <c r="K434" s="10"/>
      <c r="L434" s="10"/>
      <c r="M434" s="15"/>
      <c r="N434" s="15"/>
      <c r="O434" s="15"/>
      <c r="P434" s="2"/>
      <c r="Q434" s="2"/>
      <c r="R434" s="2"/>
      <c r="S434" s="2"/>
    </row>
    <row r="435" spans="9:19" ht="15.6">
      <c r="I435" s="13"/>
      <c r="K435" s="10"/>
      <c r="L435" s="10"/>
      <c r="M435" s="15"/>
      <c r="N435" s="15"/>
      <c r="O435" s="15"/>
      <c r="P435" s="2"/>
      <c r="Q435" s="2"/>
      <c r="R435" s="2"/>
      <c r="S435" s="2"/>
    </row>
    <row r="436" spans="9:19" ht="15.6">
      <c r="I436" s="13"/>
      <c r="K436" s="10"/>
      <c r="L436" s="10"/>
      <c r="M436" s="15"/>
      <c r="N436" s="15"/>
      <c r="O436" s="15"/>
      <c r="P436" s="2"/>
      <c r="Q436" s="2"/>
      <c r="R436" s="2"/>
      <c r="S436" s="2"/>
    </row>
    <row r="437" spans="9:19" ht="15.6">
      <c r="I437" s="13"/>
      <c r="K437" s="10"/>
      <c r="L437" s="10"/>
      <c r="M437" s="15"/>
      <c r="N437" s="15"/>
      <c r="O437" s="15"/>
      <c r="P437" s="2"/>
      <c r="Q437" s="2"/>
      <c r="R437" s="2"/>
      <c r="S437" s="2"/>
    </row>
    <row r="438" spans="9:19" ht="15.6">
      <c r="I438" s="13"/>
      <c r="K438" s="10"/>
      <c r="L438" s="10"/>
      <c r="M438" s="15"/>
      <c r="N438" s="15"/>
      <c r="O438" s="15"/>
      <c r="P438" s="2"/>
      <c r="Q438" s="2"/>
      <c r="R438" s="2"/>
      <c r="S438" s="2"/>
    </row>
    <row r="439" spans="9:19" ht="15.6">
      <c r="I439" s="13"/>
      <c r="K439" s="10"/>
      <c r="L439" s="10"/>
      <c r="M439" s="15"/>
      <c r="N439" s="15"/>
      <c r="O439" s="15"/>
      <c r="P439" s="2"/>
      <c r="Q439" s="2"/>
      <c r="R439" s="2"/>
      <c r="S439" s="2"/>
    </row>
    <row r="440" spans="9:19" ht="15.6">
      <c r="I440" s="13"/>
      <c r="K440" s="10"/>
      <c r="L440" s="10"/>
      <c r="M440" s="15"/>
      <c r="N440" s="15"/>
      <c r="O440" s="15"/>
      <c r="P440" s="2"/>
      <c r="Q440" s="2"/>
      <c r="R440" s="2"/>
      <c r="S440" s="2"/>
    </row>
    <row r="441" spans="9:19" ht="15.6">
      <c r="I441" s="13"/>
      <c r="K441" s="10"/>
      <c r="L441" s="10"/>
      <c r="M441" s="15"/>
      <c r="N441" s="15"/>
      <c r="O441" s="15"/>
      <c r="P441" s="2"/>
      <c r="Q441" s="2"/>
      <c r="R441" s="2"/>
      <c r="S441" s="2"/>
    </row>
    <row r="442" spans="9:19" ht="15.6">
      <c r="I442" s="13"/>
      <c r="K442" s="10"/>
      <c r="L442" s="10"/>
      <c r="M442" s="15"/>
      <c r="N442" s="15"/>
      <c r="O442" s="15"/>
      <c r="P442" s="2"/>
      <c r="Q442" s="2"/>
      <c r="R442" s="2"/>
      <c r="S442" s="2"/>
    </row>
    <row r="443" spans="9:19" ht="15.6">
      <c r="I443" s="13"/>
      <c r="K443" s="10"/>
      <c r="L443" s="10"/>
      <c r="M443" s="15"/>
      <c r="N443" s="15"/>
      <c r="O443" s="15"/>
      <c r="P443" s="2"/>
      <c r="Q443" s="2"/>
      <c r="R443" s="2"/>
      <c r="S443" s="2"/>
    </row>
    <row r="444" spans="9:19" ht="15.6">
      <c r="I444" s="13"/>
      <c r="K444" s="10"/>
      <c r="L444" s="10"/>
      <c r="M444" s="15"/>
      <c r="N444" s="15"/>
      <c r="O444" s="15"/>
      <c r="P444" s="2"/>
      <c r="Q444" s="2"/>
      <c r="R444" s="2"/>
      <c r="S444" s="2"/>
    </row>
    <row r="445" spans="9:19" ht="15.6">
      <c r="I445" s="13"/>
      <c r="K445" s="10"/>
      <c r="L445" s="10"/>
      <c r="M445" s="15"/>
      <c r="N445" s="15"/>
      <c r="O445" s="15"/>
      <c r="P445" s="2"/>
      <c r="Q445" s="2"/>
      <c r="R445" s="2"/>
      <c r="S445" s="2"/>
    </row>
    <row r="446" spans="9:19" ht="15.6">
      <c r="I446" s="13"/>
      <c r="K446" s="10"/>
      <c r="L446" s="10"/>
      <c r="M446" s="15"/>
      <c r="N446" s="15"/>
      <c r="O446" s="15"/>
      <c r="P446" s="2"/>
      <c r="Q446" s="2"/>
      <c r="R446" s="2"/>
      <c r="S446" s="2"/>
    </row>
    <row r="447" spans="9:19" ht="15.6">
      <c r="I447" s="13"/>
      <c r="K447" s="10"/>
      <c r="L447" s="10"/>
      <c r="M447" s="15"/>
      <c r="N447" s="15"/>
      <c r="O447" s="15"/>
      <c r="P447" s="2"/>
      <c r="Q447" s="2"/>
      <c r="R447" s="2"/>
      <c r="S447" s="2"/>
    </row>
    <row r="448" spans="9:19" ht="15.6">
      <c r="I448" s="13"/>
      <c r="K448" s="10"/>
      <c r="L448" s="10"/>
      <c r="M448" s="15"/>
      <c r="N448" s="15"/>
      <c r="O448" s="15"/>
      <c r="P448" s="2"/>
      <c r="Q448" s="2"/>
      <c r="R448" s="2"/>
      <c r="S448" s="2"/>
    </row>
    <row r="449" spans="9:19" ht="15.6">
      <c r="I449" s="13"/>
      <c r="K449" s="10"/>
      <c r="L449" s="10"/>
      <c r="M449" s="15"/>
      <c r="N449" s="15"/>
      <c r="O449" s="15"/>
      <c r="P449" s="2"/>
      <c r="Q449" s="2"/>
      <c r="R449" s="2"/>
      <c r="S449" s="2"/>
    </row>
    <row r="450" spans="9:19" ht="15.6">
      <c r="I450" s="13"/>
      <c r="K450" s="10"/>
      <c r="L450" s="10"/>
      <c r="M450" s="15"/>
      <c r="N450" s="15"/>
      <c r="O450" s="15"/>
      <c r="P450" s="2"/>
      <c r="Q450" s="2"/>
      <c r="R450" s="2"/>
      <c r="S450" s="2"/>
    </row>
    <row r="451" spans="9:19" ht="15.6">
      <c r="I451" s="13"/>
      <c r="K451" s="10"/>
      <c r="L451" s="10"/>
      <c r="M451" s="15"/>
      <c r="N451" s="15"/>
      <c r="O451" s="15"/>
      <c r="P451" s="2"/>
      <c r="Q451" s="2"/>
      <c r="R451" s="2"/>
      <c r="S451" s="2"/>
    </row>
    <row r="452" spans="9:19" ht="15.6">
      <c r="I452" s="13"/>
      <c r="K452" s="10"/>
      <c r="L452" s="10"/>
      <c r="M452" s="15"/>
      <c r="N452" s="15"/>
      <c r="O452" s="15"/>
      <c r="P452" s="2"/>
      <c r="Q452" s="2"/>
      <c r="R452" s="2"/>
      <c r="S452" s="2"/>
    </row>
    <row r="453" spans="9:19" ht="15.6">
      <c r="I453" s="13"/>
      <c r="K453" s="10"/>
      <c r="L453" s="10"/>
      <c r="M453" s="15"/>
      <c r="N453" s="15"/>
      <c r="O453" s="15"/>
      <c r="P453" s="2"/>
      <c r="Q453" s="2"/>
      <c r="R453" s="2"/>
      <c r="S453" s="2"/>
    </row>
    <row r="454" spans="9:19" ht="15.6">
      <c r="I454" s="13"/>
      <c r="K454" s="10"/>
      <c r="L454" s="10"/>
      <c r="M454" s="15"/>
      <c r="N454" s="15"/>
      <c r="O454" s="15"/>
      <c r="P454" s="2"/>
      <c r="Q454" s="2"/>
      <c r="R454" s="2"/>
      <c r="S454" s="2"/>
    </row>
    <row r="455" spans="9:19" ht="15.6">
      <c r="I455" s="13"/>
      <c r="K455" s="10"/>
      <c r="L455" s="10"/>
      <c r="M455" s="15"/>
      <c r="N455" s="15"/>
      <c r="O455" s="15"/>
      <c r="P455" s="2"/>
      <c r="Q455" s="2"/>
      <c r="R455" s="2"/>
      <c r="S455" s="2"/>
    </row>
    <row r="456" spans="9:19" ht="15.6">
      <c r="I456" s="13"/>
      <c r="K456" s="10"/>
      <c r="L456" s="10"/>
      <c r="M456" s="15"/>
      <c r="N456" s="15"/>
      <c r="O456" s="15"/>
      <c r="P456" s="2"/>
      <c r="Q456" s="2"/>
      <c r="R456" s="2"/>
      <c r="S456" s="2"/>
    </row>
    <row r="457" spans="9:19" ht="15.6">
      <c r="I457" s="13"/>
      <c r="K457" s="10"/>
      <c r="L457" s="10"/>
      <c r="M457" s="15"/>
      <c r="N457" s="15"/>
      <c r="O457" s="15"/>
      <c r="P457" s="2"/>
      <c r="Q457" s="2"/>
      <c r="R457" s="2"/>
      <c r="S457" s="2"/>
    </row>
    <row r="458" spans="9:19" ht="15.6">
      <c r="I458" s="13"/>
      <c r="K458" s="10"/>
      <c r="L458" s="10"/>
      <c r="M458" s="15"/>
      <c r="N458" s="15"/>
      <c r="O458" s="15"/>
      <c r="P458" s="2"/>
      <c r="Q458" s="2"/>
      <c r="R458" s="2"/>
      <c r="S458" s="2"/>
    </row>
    <row r="459" spans="9:19" ht="15.6">
      <c r="I459" s="13"/>
      <c r="K459" s="10"/>
      <c r="L459" s="10"/>
      <c r="M459" s="15"/>
      <c r="N459" s="15"/>
      <c r="O459" s="15"/>
      <c r="P459" s="2"/>
      <c r="Q459" s="2"/>
      <c r="R459" s="2"/>
      <c r="S459" s="2"/>
    </row>
    <row r="460" spans="9:19" ht="15.6">
      <c r="I460" s="13"/>
      <c r="K460" s="10"/>
      <c r="L460" s="10"/>
      <c r="M460" s="15"/>
      <c r="N460" s="15"/>
      <c r="O460" s="15"/>
      <c r="P460" s="2"/>
      <c r="Q460" s="2"/>
      <c r="R460" s="2"/>
      <c r="S460" s="2"/>
    </row>
    <row r="461" spans="9:19" ht="15.6">
      <c r="I461" s="13"/>
      <c r="K461" s="10"/>
      <c r="L461" s="10"/>
      <c r="M461" s="15"/>
      <c r="N461" s="15"/>
      <c r="O461" s="15"/>
      <c r="P461" s="2"/>
      <c r="Q461" s="2"/>
      <c r="R461" s="2"/>
      <c r="S461" s="2"/>
    </row>
    <row r="462" spans="9:19" ht="15.6">
      <c r="I462" s="13"/>
      <c r="K462" s="10"/>
      <c r="L462" s="10"/>
      <c r="M462" s="15"/>
      <c r="N462" s="15"/>
      <c r="O462" s="15"/>
      <c r="P462" s="2"/>
      <c r="Q462" s="2"/>
      <c r="R462" s="2"/>
      <c r="S462" s="2"/>
    </row>
    <row r="463" spans="9:19" ht="15.6">
      <c r="I463" s="13"/>
      <c r="K463" s="10"/>
      <c r="L463" s="10"/>
      <c r="M463" s="15"/>
      <c r="N463" s="15"/>
      <c r="O463" s="15"/>
      <c r="P463" s="2"/>
      <c r="Q463" s="2"/>
      <c r="R463" s="2"/>
      <c r="S463" s="2"/>
    </row>
    <row r="464" spans="9:19" ht="15.6">
      <c r="I464" s="13"/>
      <c r="K464" s="10"/>
      <c r="L464" s="10"/>
      <c r="M464" s="13"/>
      <c r="N464" s="9"/>
      <c r="O464" s="2"/>
      <c r="P464" s="2"/>
      <c r="Q464" s="2"/>
      <c r="R464" s="2"/>
      <c r="S464" s="2"/>
    </row>
    <row r="465" spans="9:19">
      <c r="I465" s="13"/>
      <c r="K465" s="12"/>
      <c r="N465" s="2"/>
      <c r="O465" s="2"/>
      <c r="P465" s="2"/>
      <c r="Q465" s="2"/>
      <c r="R465" s="2"/>
      <c r="S465" s="2"/>
    </row>
    <row r="466" spans="9:19">
      <c r="I466" s="13"/>
      <c r="K466" s="12"/>
      <c r="N466" s="2"/>
      <c r="O466" s="2"/>
      <c r="P466" s="2"/>
      <c r="Q466" s="2"/>
      <c r="R466" s="2"/>
      <c r="S466" s="2"/>
    </row>
    <row r="467" spans="9:19">
      <c r="I467" s="13"/>
      <c r="K467" s="12"/>
      <c r="N467" s="2"/>
      <c r="O467" s="2"/>
      <c r="P467" s="2"/>
      <c r="Q467" s="2"/>
      <c r="R467" s="2"/>
      <c r="S467" s="2"/>
    </row>
  </sheetData>
  <mergeCells count="13">
    <mergeCell ref="R2:R3"/>
    <mergeCell ref="S2:S3"/>
    <mergeCell ref="T2:T3"/>
    <mergeCell ref="A1:T1"/>
    <mergeCell ref="A2:A3"/>
    <mergeCell ref="B2:B3"/>
    <mergeCell ref="C2:C3"/>
    <mergeCell ref="D2:D3"/>
    <mergeCell ref="E2:E3"/>
    <mergeCell ref="N2:N3"/>
    <mergeCell ref="O2:O3"/>
    <mergeCell ref="P2:P3"/>
    <mergeCell ref="Q2:Q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2018-09-25T11:56:24Z</dcterms:modified>
</cp:coreProperties>
</file>